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0" windowWidth="23955" windowHeight="5700" tabRatio="946" activeTab="9"/>
  </bookViews>
  <sheets>
    <sheet name="1_bezrobotni" sheetId="1" r:id="rId1"/>
    <sheet name="2_kobiety" sheetId="10" r:id="rId2"/>
    <sheet name="3_s.bezrob.Polska" sheetId="8" r:id="rId3"/>
    <sheet name="4_s.bezrob.podkarp." sheetId="13" r:id="rId4"/>
    <sheet name="5_bezrobotni na wsi" sheetId="2" r:id="rId5"/>
    <sheet name="6_długoterm." sheetId="3" r:id="rId6"/>
    <sheet name="7_do 30 r. życia" sheetId="4" r:id="rId7"/>
    <sheet name="8_pow. 50 r. życia" sheetId="5" r:id="rId8"/>
    <sheet name="9_oferty pracy" sheetId="6" r:id="rId9"/>
    <sheet name="10_oferty sub." sheetId="11" r:id="rId10"/>
  </sheets>
  <calcPr calcId="145621"/>
</workbook>
</file>

<file path=xl/calcChain.xml><?xml version="1.0" encoding="utf-8"?>
<calcChain xmlns="http://schemas.openxmlformats.org/spreadsheetml/2006/main">
  <c r="F24" i="2" l="1"/>
  <c r="G6" i="8" l="1"/>
  <c r="G5" i="8"/>
  <c r="G4" i="8"/>
  <c r="G3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9" i="13" l="1"/>
  <c r="E29" i="13"/>
  <c r="G28" i="13"/>
  <c r="E28" i="13"/>
  <c r="G27" i="13"/>
  <c r="E27" i="13"/>
  <c r="G26" i="13"/>
  <c r="E26" i="13"/>
  <c r="G25" i="13"/>
  <c r="E25" i="13"/>
  <c r="G24" i="13"/>
  <c r="E24" i="13"/>
  <c r="G23" i="13"/>
  <c r="E23" i="13"/>
  <c r="G22" i="13"/>
  <c r="E22" i="13"/>
  <c r="G21" i="13"/>
  <c r="E21" i="13"/>
  <c r="G20" i="13"/>
  <c r="E20" i="13"/>
  <c r="G19" i="13"/>
  <c r="E19" i="13"/>
  <c r="G18" i="13"/>
  <c r="E18" i="13"/>
  <c r="G17" i="13"/>
  <c r="E17" i="13"/>
  <c r="G16" i="13"/>
  <c r="E16" i="13"/>
  <c r="G15" i="13"/>
  <c r="E15" i="13"/>
  <c r="G14" i="13"/>
  <c r="E14" i="13"/>
  <c r="G13" i="13"/>
  <c r="E13" i="13"/>
  <c r="G12" i="13"/>
  <c r="E12" i="13"/>
  <c r="G11" i="13"/>
  <c r="E11" i="13"/>
  <c r="G10" i="13"/>
  <c r="E10" i="13"/>
  <c r="G9" i="13"/>
  <c r="E9" i="13"/>
  <c r="G8" i="13"/>
  <c r="E8" i="13"/>
  <c r="G7" i="13"/>
  <c r="E7" i="13"/>
  <c r="G6" i="13"/>
  <c r="E6" i="13"/>
  <c r="G5" i="13"/>
  <c r="E5" i="13"/>
  <c r="G4" i="13"/>
  <c r="E4" i="13"/>
  <c r="G3" i="13"/>
  <c r="E3" i="13"/>
  <c r="F28" i="3" l="1"/>
  <c r="D28" i="3"/>
  <c r="C28" i="3"/>
  <c r="D24" i="2"/>
  <c r="C24" i="2"/>
  <c r="F28" i="10"/>
  <c r="D28" i="10"/>
  <c r="C28" i="10"/>
  <c r="F28" i="1"/>
  <c r="D28" i="1"/>
  <c r="C28" i="1"/>
  <c r="E28" i="1" l="1"/>
  <c r="G28" i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D28" i="5"/>
  <c r="D28" i="6" l="1"/>
  <c r="F28" i="5" l="1"/>
  <c r="J4" i="10" l="1"/>
  <c r="J3" i="10"/>
  <c r="D28" i="4"/>
  <c r="C28" i="4"/>
  <c r="F28" i="4"/>
  <c r="C28" i="5"/>
  <c r="F28" i="6" l="1"/>
  <c r="E5" i="10" l="1"/>
  <c r="E4" i="10"/>
  <c r="E3" i="10"/>
  <c r="K23" i="2" l="1"/>
  <c r="K10" i="2"/>
  <c r="J2" i="2"/>
  <c r="J2" i="10"/>
  <c r="G4" i="1" l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G24" i="2" l="1"/>
  <c r="E28" i="3"/>
  <c r="G28" i="3"/>
  <c r="E24" i="2"/>
  <c r="E28" i="10"/>
  <c r="G28" i="10"/>
  <c r="E28" i="4"/>
  <c r="E28" i="5"/>
  <c r="E28" i="6"/>
  <c r="G28" i="6"/>
  <c r="G28" i="5"/>
  <c r="G28" i="4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<sst xmlns="http://schemas.openxmlformats.org/spreadsheetml/2006/main" count="388" uniqueCount="120">
  <si>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</si>
  <si>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</si>
  <si>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</si>
  <si>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</si>
  <si>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</si>
  <si>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</si>
  <si>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</si>
  <si>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</si>
  <si>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</si>
  <si>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</si>
  <si>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</si>
  <si>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</si>
  <si>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</si>
  <si>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</si>
  <si>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</si>
  <si>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</si>
  <si>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</si>
  <si>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</si>
  <si>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</si>
  <si>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</si>
  <si>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</si>
  <si>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</si>
  <si>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</si>
  <si>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</si>
  <si>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</si>
  <si>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</si>
  <si>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</si>
  <si>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</si>
  <si>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</si>
  <si>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</si>
  <si>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</si>
  <si>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</si>
  <si>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</si>
  <si>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</si>
  <si>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</si>
  <si>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</si>
  <si>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</si>
  <si>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</si>
  <si>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</si>
  <si>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</si>
  <si>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</si>
  <si>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</si>
  <si>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</si>
  <si>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</si>
  <si>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</si>
  <si>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</si>
  <si>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</si>
  <si>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</si>
  <si>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</si>
  <si>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</si>
  <si>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</si>
  <si>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</si>
  <si>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</si>
  <si>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</si>
  <si>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</si>
  <si>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</si>
  <si>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</si>
  <si>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</si>
  <si>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</si>
  <si>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</si>
  <si>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</si>
  <si>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</si>
  <si>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</si>
  <si>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</si>
  <si>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</si>
  <si>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</si>
  <si>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</si>
  <si>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</si>
  <si>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</si>
  <si>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</si>
  <si>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</si>
  <si>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</si>
  <si>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</si>
  <si>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</si>
  <si>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</si>
  <si>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</si>
  <si>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</si>
  <si>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</si>
  <si>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</si>
  <si>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</si>
  <si>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</si>
  <si>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</si>
  <si>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</si>
  <si>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</si>
  <si>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</si>
  <si>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</si>
  <si>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</si>
  <si>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</si>
  <si>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</si>
  <si>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</si>
  <si>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</si>
  <si>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</si>
  <si>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</si>
  <si>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liczba bezrobotnych ogółem stan na 30 XI '19 r.</t>
  </si>
  <si>
    <t>liczba bezrobotnych kobiet stan na 30 XI '19 r.</t>
  </si>
  <si>
    <t>liczba bezrobotnych zam. na wsi stan na 30 XI '19 r.</t>
  </si>
  <si>
    <t>liczba bezrobotnych pow. 12 m-cy stan na 30 XI  '19 r.</t>
  </si>
  <si>
    <t>liczba bezrobotnych do 30 r. ż. stan na 30 XI  '19 r.</t>
  </si>
  <si>
    <t>liczba bezrobotnych 50+ stan na 30 XI  '19 r.</t>
  </si>
  <si>
    <t>liczba ofert w XI  '19 r.</t>
  </si>
  <si>
    <t>Stopa bezrobocia rejestrowanego - wg województw i powiatów</t>
  </si>
  <si>
    <t>Stopa bezrobocia stan na 30 XI '19 r. (%) **</t>
  </si>
  <si>
    <t>Stopa bezrobocia stan na 30 XI '19 r. (w%) **</t>
  </si>
  <si>
    <t>liczba bezrobotnych ogółem stan na 31 XII '18 r.</t>
  </si>
  <si>
    <t>liczba bezrobotnych ogółem stan na 31 XII '19 r.</t>
  </si>
  <si>
    <t>Stopa bezrobocia stan na 31 XII '19 r. (w%) **</t>
  </si>
  <si>
    <t>Stopa bezrobocia stan na 31 XII '18 r. (w%) **</t>
  </si>
  <si>
    <t>liczba bezrobotnych zam. na wsi stan na 31 XII '18 r.</t>
  </si>
  <si>
    <t>liczba bezrobotnych zam. na wsi stan na 31 XII '19 r.</t>
  </si>
  <si>
    <t>liczba bezrobotnych pow. 12 m-cy,  stan na 31 XII  '18 r.</t>
  </si>
  <si>
    <t>liczba bezrobotnych pow. 12 m-cy stan na 31 XII  '19 r.</t>
  </si>
  <si>
    <t>liczba bezrobotnych do 30 r.ż. stan na 31 XII  '18 r.</t>
  </si>
  <si>
    <t>liczba bezrobotnych do 30 r. ż. stan na 31 XII  '19 r.</t>
  </si>
  <si>
    <t>liczba bezrobotnych 50+ stan na 31 XII  '18 r.</t>
  </si>
  <si>
    <t>liczba bezrobotnych 50+ stan na 31 XII  '19 r.</t>
  </si>
  <si>
    <t>liczba ofert w XII  '18 r.</t>
  </si>
  <si>
    <t>liczba ofert w XII  '19 r.</t>
  </si>
  <si>
    <t>liczba bezrobotnych kobiet stan na 31 XII '19 r.</t>
  </si>
  <si>
    <t>liczba bezrobotnych kobiet stan na 31 XII '18 r.</t>
  </si>
  <si>
    <t>Stopa bezrobocia stan na 31 XII '19 r. (%)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</si>
</sst>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3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1.28515625" style="14" customWidth="1"/>
    <col min="3" max="3" width="14.7109375" style="14" customWidth="1"/>
    <col min="4" max="4" width="14.42578125" style="14" customWidth="1"/>
    <col min="5" max="5" width="13.5703125" style="14" customWidth="1"/>
    <col min="6" max="6" width="14.7109375" style="14" customWidth="1"/>
    <col min="7" max="7" width="14.28515625" style="14" customWidth="1"/>
    <col min="8" max="16384" width="9.140625" style="14"/>
  </cols>
  <sheetData>
    <row r="1" spans="2:7" ht="18.75" x14ac:dyDescent="0.25">
      <c r="B1" s="61" t="s">
        <v>33</v>
      </c>
    </row>
    <row r="2" spans="2:7" ht="60" x14ac:dyDescent="0.25">
      <c r="B2" s="21" t="s">
        <v>27</v>
      </c>
      <c r="C2" s="22" t="s">
        <v>104</v>
      </c>
      <c r="D2" s="23" t="s">
        <v>93</v>
      </c>
      <c r="E2" s="22" t="s">
        <v>79</v>
      </c>
      <c r="F2" s="23" t="s">
        <v>103</v>
      </c>
      <c r="G2" s="22" t="s">
        <v>26</v>
      </c>
    </row>
    <row r="3" spans="2:7" x14ac:dyDescent="0.25">
      <c r="B3" s="24" t="s">
        <v>0</v>
      </c>
      <c r="C3" s="25">
        <v>1162</v>
      </c>
      <c r="D3" s="26">
        <v>1122</v>
      </c>
      <c r="E3" s="25">
        <f>SUM(C3)-D3</f>
        <v>40</v>
      </c>
      <c r="F3" s="26">
        <v>1175</v>
      </c>
      <c r="G3" s="25">
        <f>SUM(C3)-F3</f>
        <v>-13</v>
      </c>
    </row>
    <row r="4" spans="2:7" x14ac:dyDescent="0.25">
      <c r="B4" s="24" t="s">
        <v>1</v>
      </c>
      <c r="C4" s="25">
        <v>4241</v>
      </c>
      <c r="D4" s="26">
        <v>4032</v>
      </c>
      <c r="E4" s="25">
        <f>SUM(C4)-D4</f>
        <v>209</v>
      </c>
      <c r="F4" s="26">
        <v>4415</v>
      </c>
      <c r="G4" s="25">
        <f>SUM(C4)-F4</f>
        <v>-174</v>
      </c>
    </row>
    <row r="5" spans="2:7" x14ac:dyDescent="0.25">
      <c r="B5" s="24" t="s">
        <v>2</v>
      </c>
      <c r="C5" s="25">
        <v>2719</v>
      </c>
      <c r="D5" s="26">
        <v>2639</v>
      </c>
      <c r="E5" s="25">
        <f>SUM(C5)-D5</f>
        <v>80</v>
      </c>
      <c r="F5" s="26">
        <v>3452</v>
      </c>
      <c r="G5" s="25">
        <f t="shared" ref="G5:G27" si="0">SUM(C5)-F5</f>
        <v>-733</v>
      </c>
    </row>
    <row r="6" spans="2:7" x14ac:dyDescent="0.25">
      <c r="B6" s="24" t="s">
        <v>3</v>
      </c>
      <c r="C6" s="25">
        <v>5215</v>
      </c>
      <c r="D6" s="26">
        <v>5063</v>
      </c>
      <c r="E6" s="25">
        <f t="shared" ref="E6:E27" si="1">SUM(C6)-D6</f>
        <v>152</v>
      </c>
      <c r="F6" s="26">
        <v>6551</v>
      </c>
      <c r="G6" s="25">
        <f t="shared" si="0"/>
        <v>-1336</v>
      </c>
    </row>
    <row r="7" spans="2:7" x14ac:dyDescent="0.25">
      <c r="B7" s="24" t="s">
        <v>4</v>
      </c>
      <c r="C7" s="25">
        <v>4918</v>
      </c>
      <c r="D7" s="26">
        <v>4741</v>
      </c>
      <c r="E7" s="25">
        <f t="shared" si="1"/>
        <v>177</v>
      </c>
      <c r="F7" s="26">
        <v>5179</v>
      </c>
      <c r="G7" s="25">
        <f t="shared" si="0"/>
        <v>-261</v>
      </c>
    </row>
    <row r="8" spans="2:7" x14ac:dyDescent="0.25">
      <c r="B8" s="24" t="s">
        <v>5</v>
      </c>
      <c r="C8" s="25">
        <v>1817</v>
      </c>
      <c r="D8" s="26">
        <v>1781</v>
      </c>
      <c r="E8" s="25">
        <f t="shared" si="1"/>
        <v>36</v>
      </c>
      <c r="F8" s="26">
        <v>1972</v>
      </c>
      <c r="G8" s="25">
        <f t="shared" si="0"/>
        <v>-155</v>
      </c>
    </row>
    <row r="9" spans="2:7" x14ac:dyDescent="0.25">
      <c r="B9" s="27" t="s">
        <v>6</v>
      </c>
      <c r="C9" s="25">
        <v>1841</v>
      </c>
      <c r="D9" s="26">
        <v>1783</v>
      </c>
      <c r="E9" s="25">
        <f t="shared" si="1"/>
        <v>58</v>
      </c>
      <c r="F9" s="26">
        <v>2187</v>
      </c>
      <c r="G9" s="25">
        <f t="shared" si="0"/>
        <v>-346</v>
      </c>
    </row>
    <row r="10" spans="2:7" x14ac:dyDescent="0.25">
      <c r="B10" s="24" t="s">
        <v>7</v>
      </c>
      <c r="C10" s="25">
        <v>1852</v>
      </c>
      <c r="D10" s="26">
        <v>1805</v>
      </c>
      <c r="E10" s="25">
        <f t="shared" si="1"/>
        <v>47</v>
      </c>
      <c r="F10" s="26">
        <v>1923</v>
      </c>
      <c r="G10" s="25">
        <f t="shared" si="0"/>
        <v>-71</v>
      </c>
    </row>
    <row r="11" spans="2:7" x14ac:dyDescent="0.25">
      <c r="B11" s="24" t="s">
        <v>8</v>
      </c>
      <c r="C11" s="25">
        <v>3380</v>
      </c>
      <c r="D11" s="26">
        <v>3254</v>
      </c>
      <c r="E11" s="25">
        <f t="shared" si="1"/>
        <v>126</v>
      </c>
      <c r="F11" s="26">
        <v>3686</v>
      </c>
      <c r="G11" s="25">
        <f t="shared" si="0"/>
        <v>-306</v>
      </c>
    </row>
    <row r="12" spans="2:7" x14ac:dyDescent="0.25">
      <c r="B12" s="24" t="s">
        <v>9</v>
      </c>
      <c r="C12" s="25">
        <v>1986</v>
      </c>
      <c r="D12" s="26">
        <v>1830</v>
      </c>
      <c r="E12" s="25">
        <f t="shared" si="1"/>
        <v>156</v>
      </c>
      <c r="F12" s="26">
        <v>2125</v>
      </c>
      <c r="G12" s="25">
        <f t="shared" si="0"/>
        <v>-139</v>
      </c>
    </row>
    <row r="13" spans="2:7" x14ac:dyDescent="0.25">
      <c r="B13" s="24" t="s">
        <v>10</v>
      </c>
      <c r="C13" s="25">
        <v>3089</v>
      </c>
      <c r="D13" s="26">
        <v>2959</v>
      </c>
      <c r="E13" s="25">
        <f t="shared" si="1"/>
        <v>130</v>
      </c>
      <c r="F13" s="26">
        <v>3482</v>
      </c>
      <c r="G13" s="25">
        <f t="shared" si="0"/>
        <v>-393</v>
      </c>
    </row>
    <row r="14" spans="2:7" x14ac:dyDescent="0.25">
      <c r="B14" s="24" t="s">
        <v>11</v>
      </c>
      <c r="C14" s="25">
        <v>2849</v>
      </c>
      <c r="D14" s="26">
        <v>2756</v>
      </c>
      <c r="E14" s="25">
        <f t="shared" si="1"/>
        <v>93</v>
      </c>
      <c r="F14" s="26">
        <v>2895</v>
      </c>
      <c r="G14" s="25">
        <f t="shared" si="0"/>
        <v>-46</v>
      </c>
    </row>
    <row r="15" spans="2:7" x14ac:dyDescent="0.25">
      <c r="B15" s="24" t="s">
        <v>12</v>
      </c>
      <c r="C15" s="25">
        <v>3616</v>
      </c>
      <c r="D15" s="26">
        <v>3508</v>
      </c>
      <c r="E15" s="25">
        <f t="shared" si="1"/>
        <v>108</v>
      </c>
      <c r="F15" s="26">
        <v>3868</v>
      </c>
      <c r="G15" s="25">
        <f t="shared" si="0"/>
        <v>-252</v>
      </c>
    </row>
    <row r="16" spans="2:7" x14ac:dyDescent="0.25">
      <c r="B16" s="24" t="s">
        <v>13</v>
      </c>
      <c r="C16" s="25">
        <v>3465</v>
      </c>
      <c r="D16" s="26">
        <v>3328</v>
      </c>
      <c r="E16" s="25">
        <f t="shared" si="1"/>
        <v>137</v>
      </c>
      <c r="F16" s="26">
        <v>3691</v>
      </c>
      <c r="G16" s="25">
        <f t="shared" si="0"/>
        <v>-226</v>
      </c>
    </row>
    <row r="17" spans="2:7" x14ac:dyDescent="0.25">
      <c r="B17" s="24" t="s">
        <v>14</v>
      </c>
      <c r="C17" s="25">
        <v>3933</v>
      </c>
      <c r="D17" s="26">
        <v>3773</v>
      </c>
      <c r="E17" s="25">
        <f t="shared" si="1"/>
        <v>160</v>
      </c>
      <c r="F17" s="26">
        <v>4085</v>
      </c>
      <c r="G17" s="25">
        <f t="shared" si="0"/>
        <v>-152</v>
      </c>
    </row>
    <row r="18" spans="2:7" x14ac:dyDescent="0.25">
      <c r="B18" s="24" t="s">
        <v>15</v>
      </c>
      <c r="C18" s="25">
        <v>2919</v>
      </c>
      <c r="D18" s="26">
        <v>2830</v>
      </c>
      <c r="E18" s="25">
        <f t="shared" si="1"/>
        <v>89</v>
      </c>
      <c r="F18" s="26">
        <v>3426</v>
      </c>
      <c r="G18" s="25">
        <f t="shared" si="0"/>
        <v>-507</v>
      </c>
    </row>
    <row r="19" spans="2:7" x14ac:dyDescent="0.25">
      <c r="B19" s="24" t="s">
        <v>16</v>
      </c>
      <c r="C19" s="25">
        <v>5711</v>
      </c>
      <c r="D19" s="26">
        <v>5610</v>
      </c>
      <c r="E19" s="25">
        <f t="shared" si="1"/>
        <v>101</v>
      </c>
      <c r="F19" s="26">
        <v>6405</v>
      </c>
      <c r="G19" s="25">
        <f t="shared" si="0"/>
        <v>-694</v>
      </c>
    </row>
    <row r="20" spans="2:7" x14ac:dyDescent="0.25">
      <c r="B20" s="24" t="s">
        <v>17</v>
      </c>
      <c r="C20" s="25">
        <v>2741</v>
      </c>
      <c r="D20" s="26">
        <v>2672</v>
      </c>
      <c r="E20" s="25">
        <f t="shared" si="1"/>
        <v>69</v>
      </c>
      <c r="F20" s="26">
        <v>2822</v>
      </c>
      <c r="G20" s="25">
        <f t="shared" si="0"/>
        <v>-81</v>
      </c>
    </row>
    <row r="21" spans="2:7" x14ac:dyDescent="0.25">
      <c r="B21" s="24" t="s">
        <v>18</v>
      </c>
      <c r="C21" s="25">
        <v>2077</v>
      </c>
      <c r="D21" s="26">
        <v>2007</v>
      </c>
      <c r="E21" s="25">
        <f t="shared" si="1"/>
        <v>70</v>
      </c>
      <c r="F21" s="26">
        <v>2417</v>
      </c>
      <c r="G21" s="25">
        <f t="shared" si="0"/>
        <v>-340</v>
      </c>
    </row>
    <row r="22" spans="2:7" x14ac:dyDescent="0.25">
      <c r="B22" s="24" t="s">
        <v>19</v>
      </c>
      <c r="C22" s="25">
        <v>3441</v>
      </c>
      <c r="D22" s="26">
        <v>3254</v>
      </c>
      <c r="E22" s="25">
        <f t="shared" si="1"/>
        <v>187</v>
      </c>
      <c r="F22" s="26">
        <v>3730</v>
      </c>
      <c r="G22" s="25">
        <f t="shared" si="0"/>
        <v>-289</v>
      </c>
    </row>
    <row r="23" spans="2:7" x14ac:dyDescent="0.25">
      <c r="B23" s="24" t="s">
        <v>20</v>
      </c>
      <c r="C23" s="25">
        <v>1472</v>
      </c>
      <c r="D23" s="26">
        <v>1430</v>
      </c>
      <c r="E23" s="25">
        <f t="shared" si="1"/>
        <v>42</v>
      </c>
      <c r="F23" s="26">
        <v>1526</v>
      </c>
      <c r="G23" s="25">
        <f t="shared" si="0"/>
        <v>-54</v>
      </c>
    </row>
    <row r="24" spans="2:7" x14ac:dyDescent="0.25">
      <c r="B24" s="24" t="s">
        <v>21</v>
      </c>
      <c r="C24" s="25">
        <v>695</v>
      </c>
      <c r="D24" s="26">
        <v>686</v>
      </c>
      <c r="E24" s="25">
        <f t="shared" si="1"/>
        <v>9</v>
      </c>
      <c r="F24" s="26">
        <v>789</v>
      </c>
      <c r="G24" s="25">
        <f t="shared" si="0"/>
        <v>-94</v>
      </c>
    </row>
    <row r="25" spans="2:7" x14ac:dyDescent="0.25">
      <c r="B25" s="24" t="s">
        <v>22</v>
      </c>
      <c r="C25" s="25">
        <v>2851</v>
      </c>
      <c r="D25" s="26">
        <v>2816</v>
      </c>
      <c r="E25" s="25">
        <f t="shared" si="1"/>
        <v>35</v>
      </c>
      <c r="F25" s="26">
        <v>3088</v>
      </c>
      <c r="G25" s="25">
        <f t="shared" si="0"/>
        <v>-237</v>
      </c>
    </row>
    <row r="26" spans="2:7" x14ac:dyDescent="0.25">
      <c r="B26" s="24" t="s">
        <v>23</v>
      </c>
      <c r="C26" s="25">
        <v>6181</v>
      </c>
      <c r="D26" s="26">
        <v>6121</v>
      </c>
      <c r="E26" s="25">
        <f t="shared" si="1"/>
        <v>60</v>
      </c>
      <c r="F26" s="26">
        <v>6571</v>
      </c>
      <c r="G26" s="25">
        <f t="shared" si="0"/>
        <v>-390</v>
      </c>
    </row>
    <row r="27" spans="2:7" x14ac:dyDescent="0.25">
      <c r="B27" s="24" t="s">
        <v>24</v>
      </c>
      <c r="C27" s="25">
        <v>1284</v>
      </c>
      <c r="D27" s="26">
        <v>1255</v>
      </c>
      <c r="E27" s="25">
        <f t="shared" si="1"/>
        <v>29</v>
      </c>
      <c r="F27" s="26">
        <v>1473</v>
      </c>
      <c r="G27" s="25">
        <f t="shared" si="0"/>
        <v>-189</v>
      </c>
    </row>
    <row r="28" spans="2:7" x14ac:dyDescent="0.25">
      <c r="B28" s="28" t="s">
        <v>25</v>
      </c>
      <c r="C28" s="29">
        <f>SUM(C3:C27)</f>
        <v>75455</v>
      </c>
      <c r="D28" s="30">
        <f>SUM(D3:D27)</f>
        <v>73055</v>
      </c>
      <c r="E28" s="29">
        <f>SUM(C28)-D28</f>
        <v>2400</v>
      </c>
      <c r="F28" s="30">
        <f>SUM(F3:F27)</f>
        <v>82933</v>
      </c>
      <c r="G28" s="29">
        <f>SUM(C28)-F28</f>
        <v>-7478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4.8554687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62" t="s">
        <v>83</v>
      </c>
      <c r="I1" s="54" t="s">
        <v>90</v>
      </c>
    </row>
    <row r="2" spans="2:12" ht="75" customHeight="1" x14ac:dyDescent="0.25">
      <c r="B2" s="21" t="s">
        <v>27</v>
      </c>
      <c r="C2" s="22" t="s">
        <v>117</v>
      </c>
      <c r="D2" s="23" t="s">
        <v>94</v>
      </c>
      <c r="E2" s="22" t="s">
        <v>28</v>
      </c>
      <c r="F2" s="23" t="s">
        <v>118</v>
      </c>
      <c r="G2" s="22" t="s">
        <v>26</v>
      </c>
      <c r="I2" s="21" t="s">
        <v>27</v>
      </c>
      <c r="J2" s="22" t="str">
        <f>T('1_bezrobotni'!C2)</f>
        <v>liczba bezrobotnych ogółem stan na 31 XII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622</v>
      </c>
      <c r="D3" s="26">
        <v>596</v>
      </c>
      <c r="E3" s="25">
        <f>SUM(C3)-D3</f>
        <v>26</v>
      </c>
      <c r="F3" s="26">
        <v>626</v>
      </c>
      <c r="G3" s="25">
        <f t="shared" ref="G3:G27" si="0">SUM(C3)-F3</f>
        <v>-4</v>
      </c>
      <c r="I3" s="24" t="s">
        <v>0</v>
      </c>
      <c r="J3" s="25">
        <f>SUM('1_bezrobotni'!C3)</f>
        <v>1162</v>
      </c>
      <c r="K3" s="25">
        <f>SUM(C3)</f>
        <v>622</v>
      </c>
      <c r="L3" s="32">
        <f t="shared" ref="L3:L28" si="1">SUM(K3)/J3*100</f>
        <v>53.528399311531835</v>
      </c>
    </row>
    <row r="4" spans="2:12" x14ac:dyDescent="0.25">
      <c r="B4" s="24" t="s">
        <v>1</v>
      </c>
      <c r="C4" s="25">
        <v>2304</v>
      </c>
      <c r="D4" s="26">
        <v>2263</v>
      </c>
      <c r="E4" s="25">
        <f>SUM(C4)-D4</f>
        <v>41</v>
      </c>
      <c r="F4" s="26">
        <v>2389</v>
      </c>
      <c r="G4" s="25">
        <f t="shared" si="0"/>
        <v>-85</v>
      </c>
      <c r="I4" s="24" t="s">
        <v>1</v>
      </c>
      <c r="J4" s="25">
        <f>SUM('1_bezrobotni'!C4)</f>
        <v>4241</v>
      </c>
      <c r="K4" s="25">
        <f t="shared" ref="K4:K27" si="2">SUM(C4)</f>
        <v>2304</v>
      </c>
      <c r="L4" s="32">
        <f t="shared" si="1"/>
        <v>54.326809714689929</v>
      </c>
    </row>
    <row r="5" spans="2:12" x14ac:dyDescent="0.25">
      <c r="B5" s="24" t="s">
        <v>2</v>
      </c>
      <c r="C5" s="25">
        <v>1743</v>
      </c>
      <c r="D5" s="26">
        <v>1741</v>
      </c>
      <c r="E5" s="25">
        <f>SUM(C5)-D5</f>
        <v>2</v>
      </c>
      <c r="F5" s="26">
        <v>2236</v>
      </c>
      <c r="G5" s="25">
        <f t="shared" si="0"/>
        <v>-493</v>
      </c>
      <c r="I5" s="24" t="s">
        <v>2</v>
      </c>
      <c r="J5" s="25">
        <f>SUM('1_bezrobotni'!C5)</f>
        <v>2719</v>
      </c>
      <c r="K5" s="25">
        <f t="shared" si="2"/>
        <v>1743</v>
      </c>
      <c r="L5" s="32">
        <f t="shared" si="1"/>
        <v>64.10445016550203</v>
      </c>
    </row>
    <row r="6" spans="2:12" x14ac:dyDescent="0.25">
      <c r="B6" s="24" t="s">
        <v>3</v>
      </c>
      <c r="C6" s="25">
        <v>2729</v>
      </c>
      <c r="D6" s="26">
        <v>2664</v>
      </c>
      <c r="E6" s="25">
        <f t="shared" ref="E6:E27" si="3">SUM(C6)-D6</f>
        <v>65</v>
      </c>
      <c r="F6" s="26">
        <v>3460</v>
      </c>
      <c r="G6" s="25">
        <f t="shared" si="0"/>
        <v>-731</v>
      </c>
      <c r="I6" s="24" t="s">
        <v>3</v>
      </c>
      <c r="J6" s="25">
        <f>SUM('1_bezrobotni'!C6)</f>
        <v>5215</v>
      </c>
      <c r="K6" s="25">
        <f t="shared" si="2"/>
        <v>2729</v>
      </c>
      <c r="L6" s="32">
        <f t="shared" si="1"/>
        <v>52.329817833173543</v>
      </c>
    </row>
    <row r="7" spans="2:12" x14ac:dyDescent="0.25">
      <c r="B7" s="24" t="s">
        <v>4</v>
      </c>
      <c r="C7" s="25">
        <v>2889</v>
      </c>
      <c r="D7" s="26">
        <v>2830</v>
      </c>
      <c r="E7" s="25">
        <f t="shared" si="3"/>
        <v>59</v>
      </c>
      <c r="F7" s="26">
        <v>3178</v>
      </c>
      <c r="G7" s="25">
        <f t="shared" si="0"/>
        <v>-289</v>
      </c>
      <c r="I7" s="24" t="s">
        <v>4</v>
      </c>
      <c r="J7" s="25">
        <f>SUM('1_bezrobotni'!C7)</f>
        <v>4918</v>
      </c>
      <c r="K7" s="25">
        <f t="shared" si="2"/>
        <v>2889</v>
      </c>
      <c r="L7" s="32">
        <f t="shared" si="1"/>
        <v>58.743391622610815</v>
      </c>
    </row>
    <row r="8" spans="2:12" x14ac:dyDescent="0.25">
      <c r="B8" s="24" t="s">
        <v>5</v>
      </c>
      <c r="C8" s="25">
        <v>950</v>
      </c>
      <c r="D8" s="26">
        <v>962</v>
      </c>
      <c r="E8" s="25">
        <f t="shared" si="3"/>
        <v>-12</v>
      </c>
      <c r="F8" s="26">
        <v>1006</v>
      </c>
      <c r="G8" s="25">
        <f t="shared" si="0"/>
        <v>-56</v>
      </c>
      <c r="I8" s="24" t="s">
        <v>5</v>
      </c>
      <c r="J8" s="25">
        <f>SUM('1_bezrobotni'!C8)</f>
        <v>1817</v>
      </c>
      <c r="K8" s="25">
        <f t="shared" si="2"/>
        <v>950</v>
      </c>
      <c r="L8" s="32">
        <f>SUM(K8)/J8*100</f>
        <v>52.28398458998349</v>
      </c>
    </row>
    <row r="9" spans="2:12" x14ac:dyDescent="0.25">
      <c r="B9" s="27" t="s">
        <v>6</v>
      </c>
      <c r="C9" s="25">
        <v>1021</v>
      </c>
      <c r="D9" s="26">
        <v>1018</v>
      </c>
      <c r="E9" s="25">
        <f t="shared" si="3"/>
        <v>3</v>
      </c>
      <c r="F9" s="26">
        <v>1190</v>
      </c>
      <c r="G9" s="25">
        <f t="shared" si="0"/>
        <v>-169</v>
      </c>
      <c r="I9" s="27" t="s">
        <v>6</v>
      </c>
      <c r="J9" s="25">
        <f>SUM('1_bezrobotni'!C9)</f>
        <v>1841</v>
      </c>
      <c r="K9" s="25">
        <f t="shared" si="2"/>
        <v>1021</v>
      </c>
      <c r="L9" s="32">
        <f t="shared" si="1"/>
        <v>55.458989679521999</v>
      </c>
    </row>
    <row r="10" spans="2:12" x14ac:dyDescent="0.25">
      <c r="B10" s="24" t="s">
        <v>7</v>
      </c>
      <c r="C10" s="25">
        <v>864</v>
      </c>
      <c r="D10" s="26">
        <v>871</v>
      </c>
      <c r="E10" s="25">
        <f t="shared" si="3"/>
        <v>-7</v>
      </c>
      <c r="F10" s="26">
        <v>935</v>
      </c>
      <c r="G10" s="25">
        <f t="shared" si="0"/>
        <v>-71</v>
      </c>
      <c r="I10" s="24" t="s">
        <v>7</v>
      </c>
      <c r="J10" s="25">
        <f>SUM('1_bezrobotni'!C10)</f>
        <v>1852</v>
      </c>
      <c r="K10" s="25">
        <f t="shared" si="2"/>
        <v>864</v>
      </c>
      <c r="L10" s="32">
        <f t="shared" si="1"/>
        <v>46.652267818574515</v>
      </c>
    </row>
    <row r="11" spans="2:12" x14ac:dyDescent="0.25">
      <c r="B11" s="24" t="s">
        <v>8</v>
      </c>
      <c r="C11" s="25">
        <v>1768</v>
      </c>
      <c r="D11" s="26">
        <v>1716</v>
      </c>
      <c r="E11" s="25">
        <f t="shared" si="3"/>
        <v>52</v>
      </c>
      <c r="F11" s="26">
        <v>1894</v>
      </c>
      <c r="G11" s="25">
        <f t="shared" si="0"/>
        <v>-126</v>
      </c>
      <c r="I11" s="24" t="s">
        <v>8</v>
      </c>
      <c r="J11" s="25">
        <f>SUM('1_bezrobotni'!C11)</f>
        <v>3380</v>
      </c>
      <c r="K11" s="25">
        <f t="shared" si="2"/>
        <v>1768</v>
      </c>
      <c r="L11" s="32">
        <f t="shared" si="1"/>
        <v>52.307692307692314</v>
      </c>
    </row>
    <row r="12" spans="2:12" x14ac:dyDescent="0.25">
      <c r="B12" s="24" t="s">
        <v>9</v>
      </c>
      <c r="C12" s="25">
        <v>916</v>
      </c>
      <c r="D12" s="26">
        <v>873</v>
      </c>
      <c r="E12" s="25">
        <f t="shared" si="3"/>
        <v>43</v>
      </c>
      <c r="F12" s="26">
        <v>1053</v>
      </c>
      <c r="G12" s="25">
        <f t="shared" si="0"/>
        <v>-137</v>
      </c>
      <c r="I12" s="24" t="s">
        <v>9</v>
      </c>
      <c r="J12" s="25">
        <f>SUM('1_bezrobotni'!C12)</f>
        <v>1986</v>
      </c>
      <c r="K12" s="25">
        <f t="shared" si="2"/>
        <v>916</v>
      </c>
      <c r="L12" s="32">
        <f t="shared" si="1"/>
        <v>46.12286002014099</v>
      </c>
    </row>
    <row r="13" spans="2:12" x14ac:dyDescent="0.25">
      <c r="B13" s="24" t="s">
        <v>10</v>
      </c>
      <c r="C13" s="25">
        <v>1524</v>
      </c>
      <c r="D13" s="26">
        <v>1479</v>
      </c>
      <c r="E13" s="25">
        <f t="shared" si="3"/>
        <v>45</v>
      </c>
      <c r="F13" s="26">
        <v>1781</v>
      </c>
      <c r="G13" s="25">
        <f t="shared" si="0"/>
        <v>-257</v>
      </c>
      <c r="I13" s="24" t="s">
        <v>10</v>
      </c>
      <c r="J13" s="25">
        <f>SUM('1_bezrobotni'!C13)</f>
        <v>3089</v>
      </c>
      <c r="K13" s="25">
        <f t="shared" si="2"/>
        <v>1524</v>
      </c>
      <c r="L13" s="32">
        <f t="shared" si="1"/>
        <v>49.336354807381028</v>
      </c>
    </row>
    <row r="14" spans="2:12" x14ac:dyDescent="0.25">
      <c r="B14" s="24" t="s">
        <v>11</v>
      </c>
      <c r="C14" s="25">
        <v>1555</v>
      </c>
      <c r="D14" s="26">
        <v>1522</v>
      </c>
      <c r="E14" s="25">
        <f t="shared" si="3"/>
        <v>33</v>
      </c>
      <c r="F14" s="26">
        <v>1665</v>
      </c>
      <c r="G14" s="25">
        <f t="shared" si="0"/>
        <v>-110</v>
      </c>
      <c r="I14" s="24" t="s">
        <v>11</v>
      </c>
      <c r="J14" s="25">
        <f>SUM('1_bezrobotni'!C14)</f>
        <v>2849</v>
      </c>
      <c r="K14" s="25">
        <f t="shared" si="2"/>
        <v>1555</v>
      </c>
      <c r="L14" s="32">
        <f t="shared" si="1"/>
        <v>54.580554580554583</v>
      </c>
    </row>
    <row r="15" spans="2:12" x14ac:dyDescent="0.25">
      <c r="B15" s="24" t="s">
        <v>12</v>
      </c>
      <c r="C15" s="25">
        <v>1944</v>
      </c>
      <c r="D15" s="26">
        <v>1920</v>
      </c>
      <c r="E15" s="25">
        <f t="shared" si="3"/>
        <v>24</v>
      </c>
      <c r="F15" s="26">
        <v>2061</v>
      </c>
      <c r="G15" s="25">
        <f t="shared" si="0"/>
        <v>-117</v>
      </c>
      <c r="I15" s="24" t="s">
        <v>12</v>
      </c>
      <c r="J15" s="25">
        <f>SUM('1_bezrobotni'!C15)</f>
        <v>3616</v>
      </c>
      <c r="K15" s="25">
        <f t="shared" si="2"/>
        <v>1944</v>
      </c>
      <c r="L15" s="32">
        <f t="shared" si="1"/>
        <v>53.761061946902657</v>
      </c>
    </row>
    <row r="16" spans="2:12" x14ac:dyDescent="0.25">
      <c r="B16" s="24" t="s">
        <v>13</v>
      </c>
      <c r="C16" s="25">
        <v>1801</v>
      </c>
      <c r="D16" s="26">
        <v>1774</v>
      </c>
      <c r="E16" s="25">
        <f t="shared" si="3"/>
        <v>27</v>
      </c>
      <c r="F16" s="26">
        <v>1916</v>
      </c>
      <c r="G16" s="25">
        <f t="shared" si="0"/>
        <v>-115</v>
      </c>
      <c r="I16" s="24" t="s">
        <v>13</v>
      </c>
      <c r="J16" s="25">
        <f>SUM('1_bezrobotni'!C16)</f>
        <v>3465</v>
      </c>
      <c r="K16" s="25">
        <f t="shared" si="2"/>
        <v>1801</v>
      </c>
      <c r="L16" s="32">
        <f t="shared" si="1"/>
        <v>51.976911976911978</v>
      </c>
    </row>
    <row r="17" spans="2:12" x14ac:dyDescent="0.25">
      <c r="B17" s="24" t="s">
        <v>14</v>
      </c>
      <c r="C17" s="25">
        <v>2186</v>
      </c>
      <c r="D17" s="26">
        <v>2128</v>
      </c>
      <c r="E17" s="25">
        <f t="shared" si="3"/>
        <v>58</v>
      </c>
      <c r="F17" s="26">
        <v>2306</v>
      </c>
      <c r="G17" s="25">
        <f t="shared" si="0"/>
        <v>-120</v>
      </c>
      <c r="I17" s="24" t="s">
        <v>14</v>
      </c>
      <c r="J17" s="25">
        <f>SUM('1_bezrobotni'!C17)</f>
        <v>3933</v>
      </c>
      <c r="K17" s="25">
        <f t="shared" si="2"/>
        <v>2186</v>
      </c>
      <c r="L17" s="32">
        <f t="shared" si="1"/>
        <v>55.580981439105003</v>
      </c>
    </row>
    <row r="18" spans="2:12" x14ac:dyDescent="0.25">
      <c r="B18" s="24" t="s">
        <v>15</v>
      </c>
      <c r="C18" s="25">
        <v>1622</v>
      </c>
      <c r="D18" s="26">
        <v>1604</v>
      </c>
      <c r="E18" s="25">
        <f t="shared" si="3"/>
        <v>18</v>
      </c>
      <c r="F18" s="26">
        <v>1952</v>
      </c>
      <c r="G18" s="25">
        <f t="shared" si="0"/>
        <v>-330</v>
      </c>
      <c r="I18" s="24" t="s">
        <v>15</v>
      </c>
      <c r="J18" s="25">
        <f>SUM('1_bezrobotni'!C18)</f>
        <v>2919</v>
      </c>
      <c r="K18" s="25">
        <f t="shared" si="2"/>
        <v>1622</v>
      </c>
      <c r="L18" s="32">
        <f t="shared" si="1"/>
        <v>55.566974991435423</v>
      </c>
    </row>
    <row r="19" spans="2:12" x14ac:dyDescent="0.25">
      <c r="B19" s="24" t="s">
        <v>16</v>
      </c>
      <c r="C19" s="25">
        <v>2900</v>
      </c>
      <c r="D19" s="26">
        <v>2874</v>
      </c>
      <c r="E19" s="25">
        <f t="shared" si="3"/>
        <v>26</v>
      </c>
      <c r="F19" s="26">
        <v>3331</v>
      </c>
      <c r="G19" s="25">
        <f t="shared" si="0"/>
        <v>-431</v>
      </c>
      <c r="I19" s="24" t="s">
        <v>16</v>
      </c>
      <c r="J19" s="25">
        <f>SUM('1_bezrobotni'!C19)</f>
        <v>5711</v>
      </c>
      <c r="K19" s="25">
        <f t="shared" si="2"/>
        <v>2900</v>
      </c>
      <c r="L19" s="32">
        <f t="shared" si="1"/>
        <v>50.779198038872352</v>
      </c>
    </row>
    <row r="20" spans="2:12" x14ac:dyDescent="0.25">
      <c r="B20" s="24" t="s">
        <v>17</v>
      </c>
      <c r="C20" s="25">
        <v>1375</v>
      </c>
      <c r="D20" s="26">
        <v>1377</v>
      </c>
      <c r="E20" s="25">
        <f t="shared" si="3"/>
        <v>-2</v>
      </c>
      <c r="F20" s="26">
        <v>1481</v>
      </c>
      <c r="G20" s="25">
        <f t="shared" si="0"/>
        <v>-106</v>
      </c>
      <c r="I20" s="24" t="s">
        <v>17</v>
      </c>
      <c r="J20" s="25">
        <f>SUM('1_bezrobotni'!C20)</f>
        <v>2741</v>
      </c>
      <c r="K20" s="25">
        <f t="shared" si="2"/>
        <v>1375</v>
      </c>
      <c r="L20" s="32">
        <f t="shared" si="1"/>
        <v>50.164173659248448</v>
      </c>
    </row>
    <row r="21" spans="2:12" x14ac:dyDescent="0.25">
      <c r="B21" s="24" t="s">
        <v>18</v>
      </c>
      <c r="C21" s="25">
        <v>1148</v>
      </c>
      <c r="D21" s="26">
        <v>1136</v>
      </c>
      <c r="E21" s="25">
        <f t="shared" si="3"/>
        <v>12</v>
      </c>
      <c r="F21" s="26">
        <v>1375</v>
      </c>
      <c r="G21" s="25">
        <f t="shared" si="0"/>
        <v>-227</v>
      </c>
      <c r="I21" s="24" t="s">
        <v>18</v>
      </c>
      <c r="J21" s="25">
        <f>SUM('1_bezrobotni'!C21)</f>
        <v>2077</v>
      </c>
      <c r="K21" s="25">
        <f t="shared" si="2"/>
        <v>1148</v>
      </c>
      <c r="L21" s="32">
        <f t="shared" si="1"/>
        <v>55.272026961964372</v>
      </c>
    </row>
    <row r="22" spans="2:12" x14ac:dyDescent="0.25">
      <c r="B22" s="24" t="s">
        <v>19</v>
      </c>
      <c r="C22" s="25">
        <v>1865</v>
      </c>
      <c r="D22" s="26">
        <v>1805</v>
      </c>
      <c r="E22" s="25">
        <f t="shared" si="3"/>
        <v>60</v>
      </c>
      <c r="F22" s="26">
        <v>1996</v>
      </c>
      <c r="G22" s="25">
        <f t="shared" si="0"/>
        <v>-131</v>
      </c>
      <c r="I22" s="24" t="s">
        <v>19</v>
      </c>
      <c r="J22" s="25">
        <f>SUM('1_bezrobotni'!C22)</f>
        <v>3441</v>
      </c>
      <c r="K22" s="25">
        <f t="shared" si="2"/>
        <v>1865</v>
      </c>
      <c r="L22" s="32">
        <f t="shared" si="1"/>
        <v>54.199360650973546</v>
      </c>
    </row>
    <row r="23" spans="2:12" x14ac:dyDescent="0.25">
      <c r="B23" s="24" t="s">
        <v>20</v>
      </c>
      <c r="C23" s="25">
        <v>836</v>
      </c>
      <c r="D23" s="26">
        <v>827</v>
      </c>
      <c r="E23" s="25">
        <f t="shared" si="3"/>
        <v>9</v>
      </c>
      <c r="F23" s="26">
        <v>887</v>
      </c>
      <c r="G23" s="25">
        <f t="shared" si="0"/>
        <v>-51</v>
      </c>
      <c r="I23" s="24" t="s">
        <v>20</v>
      </c>
      <c r="J23" s="25">
        <f>SUM('1_bezrobotni'!C23)</f>
        <v>1472</v>
      </c>
      <c r="K23" s="25">
        <f t="shared" si="2"/>
        <v>836</v>
      </c>
      <c r="L23" s="32">
        <f t="shared" si="1"/>
        <v>56.79347826086957</v>
      </c>
    </row>
    <row r="24" spans="2:12" x14ac:dyDescent="0.25">
      <c r="B24" s="24" t="s">
        <v>21</v>
      </c>
      <c r="C24" s="25">
        <v>347</v>
      </c>
      <c r="D24" s="26">
        <v>361</v>
      </c>
      <c r="E24" s="25">
        <f t="shared" si="3"/>
        <v>-14</v>
      </c>
      <c r="F24" s="26">
        <v>415</v>
      </c>
      <c r="G24" s="25">
        <f t="shared" si="0"/>
        <v>-68</v>
      </c>
      <c r="I24" s="24" t="s">
        <v>21</v>
      </c>
      <c r="J24" s="25">
        <f>SUM('1_bezrobotni'!C24)</f>
        <v>695</v>
      </c>
      <c r="K24" s="25">
        <f t="shared" si="2"/>
        <v>347</v>
      </c>
      <c r="L24" s="32">
        <f t="shared" si="1"/>
        <v>49.928057553956833</v>
      </c>
    </row>
    <row r="25" spans="2:12" x14ac:dyDescent="0.25">
      <c r="B25" s="24" t="s">
        <v>22</v>
      </c>
      <c r="C25" s="25">
        <v>1495</v>
      </c>
      <c r="D25" s="26">
        <v>1492</v>
      </c>
      <c r="E25" s="25">
        <f t="shared" si="3"/>
        <v>3</v>
      </c>
      <c r="F25" s="26">
        <v>1659</v>
      </c>
      <c r="G25" s="25">
        <f t="shared" si="0"/>
        <v>-164</v>
      </c>
      <c r="I25" s="24" t="s">
        <v>22</v>
      </c>
      <c r="J25" s="25">
        <f>SUM('1_bezrobotni'!C25)</f>
        <v>2851</v>
      </c>
      <c r="K25" s="25">
        <f t="shared" si="2"/>
        <v>1495</v>
      </c>
      <c r="L25" s="32">
        <f t="shared" si="1"/>
        <v>52.437741143458439</v>
      </c>
    </row>
    <row r="26" spans="2:12" x14ac:dyDescent="0.25">
      <c r="B26" s="24" t="s">
        <v>23</v>
      </c>
      <c r="C26" s="25">
        <v>3204</v>
      </c>
      <c r="D26" s="26">
        <v>3178</v>
      </c>
      <c r="E26" s="25">
        <f t="shared" si="3"/>
        <v>26</v>
      </c>
      <c r="F26" s="26">
        <v>3458</v>
      </c>
      <c r="G26" s="25">
        <f t="shared" si="0"/>
        <v>-254</v>
      </c>
      <c r="I26" s="24" t="s">
        <v>23</v>
      </c>
      <c r="J26" s="25">
        <f>SUM('1_bezrobotni'!C26)</f>
        <v>6181</v>
      </c>
      <c r="K26" s="25">
        <f t="shared" si="2"/>
        <v>3204</v>
      </c>
      <c r="L26" s="32">
        <f t="shared" si="1"/>
        <v>51.836272447823973</v>
      </c>
    </row>
    <row r="27" spans="2:12" x14ac:dyDescent="0.25">
      <c r="B27" s="24" t="s">
        <v>24</v>
      </c>
      <c r="C27" s="25">
        <v>676</v>
      </c>
      <c r="D27" s="26">
        <v>672</v>
      </c>
      <c r="E27" s="25">
        <f t="shared" si="3"/>
        <v>4</v>
      </c>
      <c r="F27" s="26">
        <v>774</v>
      </c>
      <c r="G27" s="25">
        <f t="shared" si="0"/>
        <v>-98</v>
      </c>
      <c r="I27" s="24" t="s">
        <v>24</v>
      </c>
      <c r="J27" s="25">
        <f>SUM('1_bezrobotni'!C27)</f>
        <v>1284</v>
      </c>
      <c r="K27" s="25">
        <f t="shared" si="2"/>
        <v>676</v>
      </c>
      <c r="L27" s="32">
        <f t="shared" si="1"/>
        <v>52.647975077881611</v>
      </c>
    </row>
    <row r="28" spans="2:12" x14ac:dyDescent="0.25">
      <c r="B28" s="28" t="s">
        <v>25</v>
      </c>
      <c r="C28" s="29">
        <f>SUM(C3:C27)</f>
        <v>40284</v>
      </c>
      <c r="D28" s="30">
        <f>SUM(D3:D27)</f>
        <v>39683</v>
      </c>
      <c r="E28" s="29">
        <f>SUM(E3:E27)</f>
        <v>601</v>
      </c>
      <c r="F28" s="30">
        <f>SUM(F3:F27)</f>
        <v>45024</v>
      </c>
      <c r="G28" s="29">
        <f>SUM(G3:G27)</f>
        <v>-4740</v>
      </c>
      <c r="I28" s="28" t="s">
        <v>25</v>
      </c>
      <c r="J28" s="29">
        <f>SUM(J3:J27)</f>
        <v>75455</v>
      </c>
      <c r="K28" s="29">
        <f>SUM(K3:K27)</f>
        <v>40284</v>
      </c>
      <c r="L28" s="33">
        <f t="shared" si="1"/>
        <v>53.388112119806507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H21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3" customWidth="1"/>
    <col min="2" max="2" width="26.28515625" style="14" customWidth="1"/>
    <col min="3" max="3" width="17.28515625" style="14" customWidth="1"/>
    <col min="4" max="4" width="16" style="14" customWidth="1"/>
    <col min="5" max="5" width="13.7109375" style="14" customWidth="1"/>
    <col min="6" max="6" width="17.710937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1" t="s">
        <v>100</v>
      </c>
    </row>
    <row r="2" spans="2:8" ht="75" x14ac:dyDescent="0.25">
      <c r="B2" s="15" t="s">
        <v>27</v>
      </c>
      <c r="C2" s="15" t="s">
        <v>119</v>
      </c>
      <c r="D2" s="16" t="s">
        <v>101</v>
      </c>
      <c r="E2" s="15" t="s">
        <v>84</v>
      </c>
      <c r="F2" s="16" t="s">
        <v>106</v>
      </c>
      <c r="G2" s="15" t="s">
        <v>85</v>
      </c>
    </row>
    <row r="3" spans="2:8" x14ac:dyDescent="0.25">
      <c r="B3" s="51" t="s">
        <v>34</v>
      </c>
      <c r="C3" s="53">
        <v>5.2</v>
      </c>
      <c r="D3" s="52">
        <v>5.0999999999999996</v>
      </c>
      <c r="E3" s="53">
        <f t="shared" ref="E3:E19" si="0">SUM(C3)-D3</f>
        <v>0.10000000000000053</v>
      </c>
      <c r="F3" s="52">
        <v>5.8</v>
      </c>
      <c r="G3" s="53">
        <f>SUM(C3)-F3</f>
        <v>-0.59999999999999964</v>
      </c>
      <c r="H3" s="60"/>
    </row>
    <row r="4" spans="2:8" x14ac:dyDescent="0.25">
      <c r="B4" s="17" t="s">
        <v>35</v>
      </c>
      <c r="C4" s="18">
        <v>4.5999999999999996</v>
      </c>
      <c r="D4" s="50">
        <v>4.5</v>
      </c>
      <c r="E4" s="18">
        <f t="shared" si="0"/>
        <v>9.9999999999999645E-2</v>
      </c>
      <c r="F4" s="50">
        <v>5.2</v>
      </c>
      <c r="G4" s="18">
        <f>SUM(C4)-F4</f>
        <v>-0.60000000000000053</v>
      </c>
      <c r="H4" s="60"/>
    </row>
    <row r="5" spans="2:8" x14ac:dyDescent="0.25">
      <c r="B5" s="17" t="s">
        <v>36</v>
      </c>
      <c r="C5" s="19">
        <v>7.8</v>
      </c>
      <c r="D5" s="50">
        <v>7.6</v>
      </c>
      <c r="E5" s="19">
        <f t="shared" si="0"/>
        <v>0.20000000000000018</v>
      </c>
      <c r="F5" s="50">
        <v>8.8000000000000007</v>
      </c>
      <c r="G5" s="18">
        <f>SUM(C5)-F5</f>
        <v>-1.0000000000000009</v>
      </c>
      <c r="H5" s="60"/>
    </row>
    <row r="6" spans="2:8" x14ac:dyDescent="0.25">
      <c r="B6" s="17" t="s">
        <v>37</v>
      </c>
      <c r="C6" s="18">
        <v>7.4</v>
      </c>
      <c r="D6" s="50">
        <v>7.2</v>
      </c>
      <c r="E6" s="18">
        <f t="shared" si="0"/>
        <v>0.20000000000000018</v>
      </c>
      <c r="F6" s="50">
        <v>8</v>
      </c>
      <c r="G6" s="18">
        <f>SUM(C6)-F6</f>
        <v>-0.59999999999999964</v>
      </c>
      <c r="H6" s="60"/>
    </row>
    <row r="7" spans="2:8" x14ac:dyDescent="0.25">
      <c r="B7" s="17" t="s">
        <v>38</v>
      </c>
      <c r="C7" s="18">
        <v>4.9000000000000004</v>
      </c>
      <c r="D7" s="50">
        <v>4.7</v>
      </c>
      <c r="E7" s="18">
        <f t="shared" si="0"/>
        <v>0.20000000000000018</v>
      </c>
      <c r="F7" s="50">
        <v>5.8</v>
      </c>
      <c r="G7" s="18">
        <f t="shared" ref="G7:G19" si="1">SUM(C7)-F7</f>
        <v>-0.89999999999999947</v>
      </c>
      <c r="H7" s="60"/>
    </row>
    <row r="8" spans="2:8" x14ac:dyDescent="0.25">
      <c r="B8" s="17" t="s">
        <v>39</v>
      </c>
      <c r="C8" s="18">
        <v>5.4</v>
      </c>
      <c r="D8" s="50">
        <v>5.3</v>
      </c>
      <c r="E8" s="18">
        <f t="shared" si="0"/>
        <v>0.10000000000000053</v>
      </c>
      <c r="F8" s="50">
        <v>6.1</v>
      </c>
      <c r="G8" s="18">
        <f t="shared" si="1"/>
        <v>-0.69999999999999929</v>
      </c>
      <c r="H8" s="60"/>
    </row>
    <row r="9" spans="2:8" x14ac:dyDescent="0.25">
      <c r="B9" s="17" t="s">
        <v>40</v>
      </c>
      <c r="C9" s="18">
        <v>4.0999999999999996</v>
      </c>
      <c r="D9" s="50">
        <v>4</v>
      </c>
      <c r="E9" s="18">
        <f t="shared" si="0"/>
        <v>9.9999999999999645E-2</v>
      </c>
      <c r="F9" s="50">
        <v>4.7</v>
      </c>
      <c r="G9" s="18">
        <f t="shared" si="1"/>
        <v>-0.60000000000000053</v>
      </c>
      <c r="H9" s="60"/>
    </row>
    <row r="10" spans="2:8" x14ac:dyDescent="0.25">
      <c r="B10" s="17" t="s">
        <v>41</v>
      </c>
      <c r="C10" s="18">
        <v>4.4000000000000004</v>
      </c>
      <c r="D10" s="50">
        <v>4.3</v>
      </c>
      <c r="E10" s="18">
        <f t="shared" si="0"/>
        <v>0.10000000000000053</v>
      </c>
      <c r="F10" s="50">
        <v>4.9000000000000004</v>
      </c>
      <c r="G10" s="18">
        <f t="shared" si="1"/>
        <v>-0.5</v>
      </c>
      <c r="H10" s="60"/>
    </row>
    <row r="11" spans="2:8" x14ac:dyDescent="0.25">
      <c r="B11" s="17" t="s">
        <v>42</v>
      </c>
      <c r="C11" s="18">
        <v>5.8</v>
      </c>
      <c r="D11" s="50">
        <v>5.5</v>
      </c>
      <c r="E11" s="18">
        <f t="shared" si="0"/>
        <v>0.29999999999999982</v>
      </c>
      <c r="F11" s="50">
        <v>6.3</v>
      </c>
      <c r="G11" s="18">
        <f t="shared" si="1"/>
        <v>-0.5</v>
      </c>
      <c r="H11" s="60"/>
    </row>
    <row r="12" spans="2:8" x14ac:dyDescent="0.25">
      <c r="B12" s="51" t="s">
        <v>43</v>
      </c>
      <c r="C12" s="53">
        <v>7.9</v>
      </c>
      <c r="D12" s="52">
        <v>7.7</v>
      </c>
      <c r="E12" s="53">
        <f t="shared" si="0"/>
        <v>0.20000000000000018</v>
      </c>
      <c r="F12" s="52">
        <v>8.6999999999999993</v>
      </c>
      <c r="G12" s="53">
        <f t="shared" si="1"/>
        <v>-0.79999999999999893</v>
      </c>
      <c r="H12" s="60"/>
    </row>
    <row r="13" spans="2:8" x14ac:dyDescent="0.25">
      <c r="B13" s="17" t="s">
        <v>44</v>
      </c>
      <c r="C13" s="18">
        <v>6.9</v>
      </c>
      <c r="D13" s="50">
        <v>6.9</v>
      </c>
      <c r="E13" s="18">
        <f t="shared" si="0"/>
        <v>0</v>
      </c>
      <c r="F13" s="50">
        <v>7.7</v>
      </c>
      <c r="G13" s="18">
        <f t="shared" si="1"/>
        <v>-0.79999999999999982</v>
      </c>
      <c r="H13" s="60"/>
    </row>
    <row r="14" spans="2:8" x14ac:dyDescent="0.25">
      <c r="B14" s="17" t="s">
        <v>45</v>
      </c>
      <c r="C14" s="18">
        <v>4.4000000000000004</v>
      </c>
      <c r="D14" s="50">
        <v>4.4000000000000004</v>
      </c>
      <c r="E14" s="18">
        <f t="shared" si="0"/>
        <v>0</v>
      </c>
      <c r="F14" s="50">
        <v>4.9000000000000004</v>
      </c>
      <c r="G14" s="18">
        <f t="shared" si="1"/>
        <v>-0.5</v>
      </c>
      <c r="H14" s="60"/>
    </row>
    <row r="15" spans="2:8" x14ac:dyDescent="0.25">
      <c r="B15" s="17" t="s">
        <v>46</v>
      </c>
      <c r="C15" s="18">
        <v>3.6</v>
      </c>
      <c r="D15" s="50">
        <v>3.6</v>
      </c>
      <c r="E15" s="18">
        <f t="shared" si="0"/>
        <v>0</v>
      </c>
      <c r="F15" s="50">
        <v>4.3</v>
      </c>
      <c r="G15" s="18">
        <f t="shared" si="1"/>
        <v>-0.69999999999999973</v>
      </c>
      <c r="H15" s="60"/>
    </row>
    <row r="16" spans="2:8" x14ac:dyDescent="0.25">
      <c r="B16" s="17" t="s">
        <v>47</v>
      </c>
      <c r="C16" s="18">
        <v>7.9</v>
      </c>
      <c r="D16" s="50">
        <v>7.7</v>
      </c>
      <c r="E16" s="18">
        <f t="shared" si="0"/>
        <v>0.20000000000000018</v>
      </c>
      <c r="F16" s="50">
        <v>8.3000000000000007</v>
      </c>
      <c r="G16" s="18">
        <f t="shared" si="1"/>
        <v>-0.40000000000000036</v>
      </c>
      <c r="H16" s="60"/>
    </row>
    <row r="17" spans="2:8" x14ac:dyDescent="0.25">
      <c r="B17" s="17" t="s">
        <v>48</v>
      </c>
      <c r="C17" s="18">
        <v>9</v>
      </c>
      <c r="D17" s="50">
        <v>8.6999999999999993</v>
      </c>
      <c r="E17" s="18">
        <f t="shared" si="0"/>
        <v>0.30000000000000071</v>
      </c>
      <c r="F17" s="50">
        <v>10.4</v>
      </c>
      <c r="G17" s="18">
        <f t="shared" si="1"/>
        <v>-1.4000000000000004</v>
      </c>
      <c r="H17" s="60"/>
    </row>
    <row r="18" spans="2:8" x14ac:dyDescent="0.25">
      <c r="B18" s="17" t="s">
        <v>49</v>
      </c>
      <c r="C18" s="18">
        <v>2.8</v>
      </c>
      <c r="D18" s="50">
        <v>2.8</v>
      </c>
      <c r="E18" s="18">
        <f t="shared" si="0"/>
        <v>0</v>
      </c>
      <c r="F18" s="50">
        <v>3.2</v>
      </c>
      <c r="G18" s="18">
        <f t="shared" si="1"/>
        <v>-0.40000000000000036</v>
      </c>
      <c r="H18" s="60"/>
    </row>
    <row r="19" spans="2:8" x14ac:dyDescent="0.25">
      <c r="B19" s="17" t="s">
        <v>50</v>
      </c>
      <c r="C19" s="18">
        <v>6.7</v>
      </c>
      <c r="D19" s="50">
        <v>6.6</v>
      </c>
      <c r="E19" s="18">
        <f t="shared" si="0"/>
        <v>0.10000000000000053</v>
      </c>
      <c r="F19" s="50">
        <v>7.4</v>
      </c>
      <c r="G19" s="18">
        <f t="shared" si="1"/>
        <v>-0.70000000000000018</v>
      </c>
      <c r="H19" s="60"/>
    </row>
    <row r="20" spans="2:8" ht="12.75" customHeight="1" x14ac:dyDescent="0.25">
      <c r="B20" s="8" t="s">
        <v>88</v>
      </c>
    </row>
    <row r="21" spans="2:8" ht="13.5" customHeight="1" x14ac:dyDescent="0.25">
      <c r="B21" s="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workbookViewId="0">
      <selection activeCell="B1" sqref="B1"/>
    </sheetView>
  </sheetViews>
  <sheetFormatPr defaultRowHeight="15" x14ac:dyDescent="0.25"/>
  <cols>
    <col min="1" max="1" width="1.7109375" style="14" customWidth="1"/>
    <col min="2" max="2" width="27.42578125" style="14" customWidth="1"/>
    <col min="3" max="3" width="16.85546875" style="14" customWidth="1"/>
    <col min="4" max="4" width="16.140625" style="14" customWidth="1"/>
    <col min="5" max="5" width="14.7109375" style="14" customWidth="1"/>
    <col min="6" max="6" width="17" style="14" customWidth="1"/>
    <col min="7" max="7" width="16" style="14" customWidth="1"/>
    <col min="8" max="8" width="6.5703125" style="14" customWidth="1"/>
    <col min="9" max="9" width="2.42578125" style="14" customWidth="1"/>
    <col min="10" max="16384" width="9.140625" style="14"/>
  </cols>
  <sheetData>
    <row r="1" spans="2:7" ht="18.75" x14ac:dyDescent="0.4">
      <c r="B1" s="54" t="s">
        <v>51</v>
      </c>
    </row>
    <row r="2" spans="2:7" ht="60" x14ac:dyDescent="0.25">
      <c r="B2" s="22" t="s">
        <v>27</v>
      </c>
      <c r="C2" s="22" t="s">
        <v>105</v>
      </c>
      <c r="D2" s="23" t="s">
        <v>102</v>
      </c>
      <c r="E2" s="22" t="s">
        <v>77</v>
      </c>
      <c r="F2" s="23" t="s">
        <v>106</v>
      </c>
      <c r="G2" s="22" t="s">
        <v>78</v>
      </c>
    </row>
    <row r="3" spans="2:7" x14ac:dyDescent="0.25">
      <c r="B3" s="55" t="s">
        <v>34</v>
      </c>
      <c r="C3" s="53">
        <v>5.2</v>
      </c>
      <c r="D3" s="56">
        <v>5.0999999999999996</v>
      </c>
      <c r="E3" s="57">
        <f>SUM(C3)-D3</f>
        <v>0.10000000000000053</v>
      </c>
      <c r="F3" s="56">
        <v>5.8</v>
      </c>
      <c r="G3" s="53">
        <f>SUM(C3)-F3</f>
        <v>-0.59999999999999964</v>
      </c>
    </row>
    <row r="4" spans="2:7" x14ac:dyDescent="0.25">
      <c r="B4" s="58" t="s">
        <v>43</v>
      </c>
      <c r="C4" s="59">
        <v>7.9</v>
      </c>
      <c r="D4" s="56">
        <v>7.7</v>
      </c>
      <c r="E4" s="59">
        <f>SUM(C4)-D4</f>
        <v>0.20000000000000018</v>
      </c>
      <c r="F4" s="56">
        <v>8.6999999999999993</v>
      </c>
      <c r="G4" s="59">
        <f t="shared" ref="G4:G29" si="0">SUM(C4)-F4</f>
        <v>-0.79999999999999893</v>
      </c>
    </row>
    <row r="5" spans="2:7" x14ac:dyDescent="0.25">
      <c r="B5" s="17" t="s">
        <v>52</v>
      </c>
      <c r="C5" s="18">
        <v>13.5</v>
      </c>
      <c r="D5" s="34">
        <v>13.1</v>
      </c>
      <c r="E5" s="35">
        <f t="shared" ref="E5:E29" si="1">SUM(C5)-D5</f>
        <v>0.40000000000000036</v>
      </c>
      <c r="F5" s="34">
        <v>13.7</v>
      </c>
      <c r="G5" s="35">
        <f t="shared" si="0"/>
        <v>-0.19999999999999929</v>
      </c>
    </row>
    <row r="6" spans="2:7" x14ac:dyDescent="0.25">
      <c r="B6" s="17" t="s">
        <v>53</v>
      </c>
      <c r="C6" s="18">
        <v>15</v>
      </c>
      <c r="D6" s="34">
        <v>14.3</v>
      </c>
      <c r="E6" s="35">
        <f t="shared" si="1"/>
        <v>0.69999999999999929</v>
      </c>
      <c r="F6" s="34">
        <v>15.6</v>
      </c>
      <c r="G6" s="35">
        <f t="shared" si="0"/>
        <v>-0.59999999999999964</v>
      </c>
    </row>
    <row r="7" spans="2:7" x14ac:dyDescent="0.25">
      <c r="B7" s="17" t="s">
        <v>54</v>
      </c>
      <c r="C7" s="18">
        <v>4.5</v>
      </c>
      <c r="D7" s="34">
        <v>4.3</v>
      </c>
      <c r="E7" s="35">
        <f t="shared" si="1"/>
        <v>0.20000000000000018</v>
      </c>
      <c r="F7" s="34">
        <v>5.7</v>
      </c>
      <c r="G7" s="35">
        <f t="shared" si="0"/>
        <v>-1.2000000000000002</v>
      </c>
    </row>
    <row r="8" spans="2:7" x14ac:dyDescent="0.25">
      <c r="B8" s="17" t="s">
        <v>55</v>
      </c>
      <c r="C8" s="18">
        <v>9.8000000000000007</v>
      </c>
      <c r="D8" s="34">
        <v>9.5</v>
      </c>
      <c r="E8" s="35">
        <f t="shared" si="1"/>
        <v>0.30000000000000071</v>
      </c>
      <c r="F8" s="34">
        <v>12.1</v>
      </c>
      <c r="G8" s="35">
        <f t="shared" si="0"/>
        <v>-2.2999999999999989</v>
      </c>
    </row>
    <row r="9" spans="2:7" x14ac:dyDescent="0.25">
      <c r="B9" s="17" t="s">
        <v>56</v>
      </c>
      <c r="C9" s="18">
        <v>9.3000000000000007</v>
      </c>
      <c r="D9" s="34">
        <v>9</v>
      </c>
      <c r="E9" s="35">
        <f t="shared" si="1"/>
        <v>0.30000000000000071</v>
      </c>
      <c r="F9" s="34">
        <v>9.9</v>
      </c>
      <c r="G9" s="35">
        <f t="shared" si="0"/>
        <v>-0.59999999999999964</v>
      </c>
    </row>
    <row r="10" spans="2:7" x14ac:dyDescent="0.25">
      <c r="B10" s="17" t="s">
        <v>57</v>
      </c>
      <c r="C10" s="18">
        <v>7.5</v>
      </c>
      <c r="D10" s="34">
        <v>7.4</v>
      </c>
      <c r="E10" s="35">
        <f t="shared" si="1"/>
        <v>9.9999999999999645E-2</v>
      </c>
      <c r="F10" s="34">
        <v>8.1999999999999993</v>
      </c>
      <c r="G10" s="35">
        <f t="shared" si="0"/>
        <v>-0.69999999999999929</v>
      </c>
    </row>
    <row r="11" spans="2:7" x14ac:dyDescent="0.25">
      <c r="B11" s="17" t="s">
        <v>58</v>
      </c>
      <c r="C11" s="18">
        <v>5.0999999999999996</v>
      </c>
      <c r="D11" s="34">
        <v>5</v>
      </c>
      <c r="E11" s="35">
        <f t="shared" si="1"/>
        <v>9.9999999999999645E-2</v>
      </c>
      <c r="F11" s="34">
        <v>6.1</v>
      </c>
      <c r="G11" s="35">
        <f t="shared" si="0"/>
        <v>-1</v>
      </c>
    </row>
    <row r="12" spans="2:7" x14ac:dyDescent="0.25">
      <c r="B12" s="17" t="s">
        <v>59</v>
      </c>
      <c r="C12" s="36">
        <v>15.8</v>
      </c>
      <c r="D12" s="34">
        <v>15.5</v>
      </c>
      <c r="E12" s="35">
        <f t="shared" si="1"/>
        <v>0.30000000000000071</v>
      </c>
      <c r="F12" s="34">
        <v>16.399999999999999</v>
      </c>
      <c r="G12" s="35">
        <f t="shared" si="0"/>
        <v>-0.59999999999999787</v>
      </c>
    </row>
    <row r="13" spans="2:7" x14ac:dyDescent="0.25">
      <c r="B13" s="17" t="s">
        <v>60</v>
      </c>
      <c r="C13" s="18">
        <v>12.5</v>
      </c>
      <c r="D13" s="34">
        <v>12</v>
      </c>
      <c r="E13" s="35">
        <f t="shared" si="1"/>
        <v>0.5</v>
      </c>
      <c r="F13" s="34">
        <v>13.5</v>
      </c>
      <c r="G13" s="35">
        <f t="shared" si="0"/>
        <v>-1</v>
      </c>
    </row>
    <row r="14" spans="2:7" x14ac:dyDescent="0.25">
      <c r="B14" s="17" t="s">
        <v>61</v>
      </c>
      <c r="C14" s="18">
        <v>8.3000000000000007</v>
      </c>
      <c r="D14" s="34">
        <v>7.7</v>
      </c>
      <c r="E14" s="35">
        <f t="shared" si="1"/>
        <v>0.60000000000000053</v>
      </c>
      <c r="F14" s="34">
        <v>8.9</v>
      </c>
      <c r="G14" s="35">
        <f t="shared" si="0"/>
        <v>-0.59999999999999964</v>
      </c>
    </row>
    <row r="15" spans="2:7" x14ac:dyDescent="0.25">
      <c r="B15" s="17" t="s">
        <v>62</v>
      </c>
      <c r="C15" s="18">
        <v>9.6</v>
      </c>
      <c r="D15" s="34">
        <v>9.3000000000000007</v>
      </c>
      <c r="E15" s="35">
        <f t="shared" si="1"/>
        <v>0.29999999999999893</v>
      </c>
      <c r="F15" s="34">
        <v>10.8</v>
      </c>
      <c r="G15" s="35">
        <f t="shared" si="0"/>
        <v>-1.2000000000000011</v>
      </c>
    </row>
    <row r="16" spans="2:7" x14ac:dyDescent="0.25">
      <c r="B16" s="17" t="s">
        <v>63</v>
      </c>
      <c r="C16" s="18">
        <v>4.3</v>
      </c>
      <c r="D16" s="34">
        <v>4.2</v>
      </c>
      <c r="E16" s="35">
        <f t="shared" si="1"/>
        <v>9.9999999999999645E-2</v>
      </c>
      <c r="F16" s="34">
        <v>4.4000000000000004</v>
      </c>
      <c r="G16" s="35">
        <f t="shared" si="0"/>
        <v>-0.10000000000000053</v>
      </c>
    </row>
    <row r="17" spans="2:7" x14ac:dyDescent="0.25">
      <c r="B17" s="17" t="s">
        <v>64</v>
      </c>
      <c r="C17" s="18">
        <v>15.7</v>
      </c>
      <c r="D17" s="34">
        <v>15.3</v>
      </c>
      <c r="E17" s="35">
        <f t="shared" si="1"/>
        <v>0.39999999999999858</v>
      </c>
      <c r="F17" s="34">
        <v>16.7</v>
      </c>
      <c r="G17" s="35">
        <f t="shared" si="0"/>
        <v>-1</v>
      </c>
    </row>
    <row r="18" spans="2:7" x14ac:dyDescent="0.25">
      <c r="B18" s="17" t="s">
        <v>65</v>
      </c>
      <c r="C18" s="18">
        <v>12.5</v>
      </c>
      <c r="D18" s="34">
        <v>12</v>
      </c>
      <c r="E18" s="35">
        <f t="shared" si="1"/>
        <v>0.5</v>
      </c>
      <c r="F18" s="34">
        <v>13.2</v>
      </c>
      <c r="G18" s="35">
        <f t="shared" si="0"/>
        <v>-0.69999999999999929</v>
      </c>
    </row>
    <row r="19" spans="2:7" x14ac:dyDescent="0.25">
      <c r="B19" s="17" t="s">
        <v>66</v>
      </c>
      <c r="C19" s="18">
        <v>11.7</v>
      </c>
      <c r="D19" s="34">
        <v>11.3</v>
      </c>
      <c r="E19" s="35">
        <f t="shared" si="1"/>
        <v>0.39999999999999858</v>
      </c>
      <c r="F19" s="34">
        <v>12.2</v>
      </c>
      <c r="G19" s="35">
        <f t="shared" si="0"/>
        <v>-0.5</v>
      </c>
    </row>
    <row r="20" spans="2:7" x14ac:dyDescent="0.25">
      <c r="B20" s="17" t="s">
        <v>67</v>
      </c>
      <c r="C20" s="18">
        <v>10.199999999999999</v>
      </c>
      <c r="D20" s="34">
        <v>10</v>
      </c>
      <c r="E20" s="35">
        <f t="shared" si="1"/>
        <v>0.19999999999999929</v>
      </c>
      <c r="F20" s="34">
        <v>11.9</v>
      </c>
      <c r="G20" s="35">
        <f t="shared" si="0"/>
        <v>-1.7000000000000011</v>
      </c>
    </row>
    <row r="21" spans="2:7" x14ac:dyDescent="0.25">
      <c r="B21" s="17" t="s">
        <v>68</v>
      </c>
      <c r="C21" s="18">
        <v>7.8</v>
      </c>
      <c r="D21" s="34">
        <v>7.7</v>
      </c>
      <c r="E21" s="35">
        <f t="shared" si="1"/>
        <v>9.9999999999999645E-2</v>
      </c>
      <c r="F21" s="34">
        <v>8.6999999999999993</v>
      </c>
      <c r="G21" s="35">
        <f t="shared" si="0"/>
        <v>-0.89999999999999947</v>
      </c>
    </row>
    <row r="22" spans="2:7" x14ac:dyDescent="0.25">
      <c r="B22" s="17" t="s">
        <v>69</v>
      </c>
      <c r="C22" s="18">
        <v>6.5</v>
      </c>
      <c r="D22" s="34">
        <v>6.3</v>
      </c>
      <c r="E22" s="35">
        <f t="shared" si="1"/>
        <v>0.20000000000000018</v>
      </c>
      <c r="F22" s="34">
        <v>6.8</v>
      </c>
      <c r="G22" s="35">
        <f t="shared" si="0"/>
        <v>-0.29999999999999982</v>
      </c>
    </row>
    <row r="23" spans="2:7" x14ac:dyDescent="0.25">
      <c r="B23" s="17" t="s">
        <v>70</v>
      </c>
      <c r="C23" s="18">
        <v>4.7</v>
      </c>
      <c r="D23" s="34">
        <v>4.5999999999999996</v>
      </c>
      <c r="E23" s="35">
        <f t="shared" si="1"/>
        <v>0.10000000000000053</v>
      </c>
      <c r="F23" s="34">
        <v>5.5</v>
      </c>
      <c r="G23" s="35">
        <f t="shared" si="0"/>
        <v>-0.79999999999999982</v>
      </c>
    </row>
    <row r="24" spans="2:7" x14ac:dyDescent="0.25">
      <c r="B24" s="17" t="s">
        <v>71</v>
      </c>
      <c r="C24" s="18">
        <v>13</v>
      </c>
      <c r="D24" s="34">
        <v>12.4</v>
      </c>
      <c r="E24" s="35">
        <f t="shared" si="1"/>
        <v>0.59999999999999964</v>
      </c>
      <c r="F24" s="34">
        <v>14</v>
      </c>
      <c r="G24" s="35">
        <f t="shared" si="0"/>
        <v>-1</v>
      </c>
    </row>
    <row r="25" spans="2:7" x14ac:dyDescent="0.25">
      <c r="B25" s="17" t="s">
        <v>72</v>
      </c>
      <c r="C25" s="18">
        <v>6.3</v>
      </c>
      <c r="D25" s="34">
        <v>6.1</v>
      </c>
      <c r="E25" s="35">
        <f t="shared" si="1"/>
        <v>0.20000000000000018</v>
      </c>
      <c r="F25" s="34">
        <v>6.5</v>
      </c>
      <c r="G25" s="35">
        <f t="shared" si="0"/>
        <v>-0.20000000000000018</v>
      </c>
    </row>
    <row r="26" spans="2:7" x14ac:dyDescent="0.25">
      <c r="B26" s="17" t="s">
        <v>73</v>
      </c>
      <c r="C26" s="36">
        <v>2.2999999999999998</v>
      </c>
      <c r="D26" s="34">
        <v>2.2000000000000002</v>
      </c>
      <c r="E26" s="35">
        <f t="shared" si="1"/>
        <v>9.9999999999999645E-2</v>
      </c>
      <c r="F26" s="34">
        <v>2.6</v>
      </c>
      <c r="G26" s="35">
        <f t="shared" si="0"/>
        <v>-0.30000000000000027</v>
      </c>
    </row>
    <row r="27" spans="2:7" x14ac:dyDescent="0.25">
      <c r="B27" s="17" t="s">
        <v>74</v>
      </c>
      <c r="C27" s="18">
        <v>10.3</v>
      </c>
      <c r="D27" s="34">
        <v>10.199999999999999</v>
      </c>
      <c r="E27" s="35">
        <f>SUM(C27)-D27</f>
        <v>0.10000000000000142</v>
      </c>
      <c r="F27" s="34">
        <v>11.2</v>
      </c>
      <c r="G27" s="35">
        <f t="shared" si="0"/>
        <v>-0.89999999999999858</v>
      </c>
    </row>
    <row r="28" spans="2:7" x14ac:dyDescent="0.25">
      <c r="B28" s="17" t="s">
        <v>75</v>
      </c>
      <c r="C28" s="18">
        <v>4.8</v>
      </c>
      <c r="D28" s="34">
        <v>4.8</v>
      </c>
      <c r="E28" s="35">
        <f t="shared" si="1"/>
        <v>0</v>
      </c>
      <c r="F28" s="34">
        <v>5.2</v>
      </c>
      <c r="G28" s="35">
        <f t="shared" si="0"/>
        <v>-0.40000000000000036</v>
      </c>
    </row>
    <row r="29" spans="2:7" x14ac:dyDescent="0.25">
      <c r="B29" s="17" t="s">
        <v>76</v>
      </c>
      <c r="C29" s="18">
        <v>7.4</v>
      </c>
      <c r="D29" s="37">
        <v>7.3</v>
      </c>
      <c r="E29" s="35">
        <f t="shared" si="1"/>
        <v>0.10000000000000053</v>
      </c>
      <c r="F29" s="37">
        <v>8.5</v>
      </c>
      <c r="G29" s="35">
        <f t="shared" si="0"/>
        <v>-1.0999999999999996</v>
      </c>
    </row>
    <row r="30" spans="2:7" x14ac:dyDescent="0.25">
      <c r="B30" s="8" t="s">
        <v>88</v>
      </c>
    </row>
    <row r="31" spans="2:7" x14ac:dyDescent="0.25">
      <c r="B31" s="8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14062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91</v>
      </c>
    </row>
    <row r="2" spans="2:12" ht="86.25" customHeight="1" x14ac:dyDescent="0.25">
      <c r="B2" s="21" t="s">
        <v>27</v>
      </c>
      <c r="C2" s="22" t="s">
        <v>108</v>
      </c>
      <c r="D2" s="23" t="s">
        <v>95</v>
      </c>
      <c r="E2" s="22" t="s">
        <v>28</v>
      </c>
      <c r="F2" s="23" t="s">
        <v>107</v>
      </c>
      <c r="G2" s="22" t="s">
        <v>26</v>
      </c>
      <c r="I2" s="21" t="s">
        <v>27</v>
      </c>
      <c r="J2" s="22" t="str">
        <f>T('1_bezrobotni'!C2)</f>
        <v>liczba bezrobotnych ogółem stan na 31 XII '19 r.</v>
      </c>
      <c r="K2" s="22" t="str">
        <f>T(C2)</f>
        <v>liczba bezrobotnych zam. na wsi stan na 31 XII '19 r.</v>
      </c>
      <c r="L2" s="22" t="s">
        <v>30</v>
      </c>
    </row>
    <row r="3" spans="2:12" x14ac:dyDescent="0.25">
      <c r="B3" s="24" t="s">
        <v>0</v>
      </c>
      <c r="C3" s="25">
        <v>723</v>
      </c>
      <c r="D3" s="26">
        <v>688</v>
      </c>
      <c r="E3" s="25">
        <f t="shared" ref="E3:E23" si="0">SUM(C3)-D3</f>
        <v>35</v>
      </c>
      <c r="F3" s="26">
        <v>710</v>
      </c>
      <c r="G3" s="25">
        <f t="shared" ref="G3:G23" si="1">SUM(C3)-F3</f>
        <v>13</v>
      </c>
      <c r="H3" s="39"/>
      <c r="I3" s="24" t="s">
        <v>0</v>
      </c>
      <c r="J3" s="25">
        <f>SUM('1_bezrobotni'!C3)</f>
        <v>1162</v>
      </c>
      <c r="K3" s="25">
        <f>SUM(C3)</f>
        <v>723</v>
      </c>
      <c r="L3" s="35">
        <f t="shared" ref="L3:L23" si="2">SUM(K3)/J3*100</f>
        <v>62.22030981067126</v>
      </c>
    </row>
    <row r="4" spans="2:12" x14ac:dyDescent="0.25">
      <c r="B4" s="24" t="s">
        <v>1</v>
      </c>
      <c r="C4" s="25">
        <v>3871</v>
      </c>
      <c r="D4" s="26">
        <v>3674</v>
      </c>
      <c r="E4" s="25">
        <f t="shared" si="0"/>
        <v>197</v>
      </c>
      <c r="F4" s="26">
        <v>4015</v>
      </c>
      <c r="G4" s="25">
        <f t="shared" si="1"/>
        <v>-144</v>
      </c>
      <c r="H4" s="39"/>
      <c r="I4" s="24" t="s">
        <v>1</v>
      </c>
      <c r="J4" s="25">
        <f>SUM('1_bezrobotni'!C4)</f>
        <v>4241</v>
      </c>
      <c r="K4" s="25">
        <f t="shared" ref="K4:K22" si="3">SUM(C4)</f>
        <v>3871</v>
      </c>
      <c r="L4" s="35">
        <f t="shared" si="2"/>
        <v>91.275642537137472</v>
      </c>
    </row>
    <row r="5" spans="2:12" x14ac:dyDescent="0.25">
      <c r="B5" s="24" t="s">
        <v>2</v>
      </c>
      <c r="C5" s="25">
        <v>1674</v>
      </c>
      <c r="D5" s="26">
        <v>1600</v>
      </c>
      <c r="E5" s="25">
        <f t="shared" si="0"/>
        <v>74</v>
      </c>
      <c r="F5" s="26">
        <v>2024</v>
      </c>
      <c r="G5" s="25">
        <f t="shared" si="1"/>
        <v>-350</v>
      </c>
      <c r="H5" s="39"/>
      <c r="I5" s="24" t="s">
        <v>2</v>
      </c>
      <c r="J5" s="25">
        <f>SUM('1_bezrobotni'!C5)</f>
        <v>2719</v>
      </c>
      <c r="K5" s="25">
        <f t="shared" si="3"/>
        <v>1674</v>
      </c>
      <c r="L5" s="35">
        <f t="shared" si="2"/>
        <v>61.56675248253034</v>
      </c>
    </row>
    <row r="6" spans="2:12" x14ac:dyDescent="0.25">
      <c r="B6" s="24" t="s">
        <v>3</v>
      </c>
      <c r="C6" s="25">
        <v>3180</v>
      </c>
      <c r="D6" s="26">
        <v>3057</v>
      </c>
      <c r="E6" s="25">
        <f t="shared" si="0"/>
        <v>123</v>
      </c>
      <c r="F6" s="26">
        <v>4039</v>
      </c>
      <c r="G6" s="25">
        <f t="shared" si="1"/>
        <v>-859</v>
      </c>
      <c r="H6" s="39"/>
      <c r="I6" s="24" t="s">
        <v>3</v>
      </c>
      <c r="J6" s="25">
        <f>SUM('1_bezrobotni'!C6)</f>
        <v>5215</v>
      </c>
      <c r="K6" s="25">
        <f t="shared" si="3"/>
        <v>3180</v>
      </c>
      <c r="L6" s="35">
        <f t="shared" si="2"/>
        <v>60.977948226270371</v>
      </c>
    </row>
    <row r="7" spans="2:12" x14ac:dyDescent="0.25">
      <c r="B7" s="24" t="s">
        <v>4</v>
      </c>
      <c r="C7" s="25">
        <v>3483</v>
      </c>
      <c r="D7" s="26">
        <v>3351</v>
      </c>
      <c r="E7" s="25">
        <f t="shared" si="0"/>
        <v>132</v>
      </c>
      <c r="F7" s="26">
        <v>3654</v>
      </c>
      <c r="G7" s="25">
        <f t="shared" si="1"/>
        <v>-171</v>
      </c>
      <c r="H7" s="39"/>
      <c r="I7" s="24" t="s">
        <v>4</v>
      </c>
      <c r="J7" s="25">
        <f>SUM('1_bezrobotni'!C7)</f>
        <v>4918</v>
      </c>
      <c r="K7" s="25">
        <f t="shared" si="3"/>
        <v>3483</v>
      </c>
      <c r="L7" s="35">
        <f t="shared" si="2"/>
        <v>70.821472143147616</v>
      </c>
    </row>
    <row r="8" spans="2:12" x14ac:dyDescent="0.25">
      <c r="B8" s="24" t="s">
        <v>5</v>
      </c>
      <c r="C8" s="25">
        <v>1592</v>
      </c>
      <c r="D8" s="26">
        <v>1552</v>
      </c>
      <c r="E8" s="25">
        <f t="shared" si="0"/>
        <v>40</v>
      </c>
      <c r="F8" s="26">
        <v>1719</v>
      </c>
      <c r="G8" s="25">
        <f t="shared" si="1"/>
        <v>-127</v>
      </c>
      <c r="H8" s="39"/>
      <c r="I8" s="24" t="s">
        <v>5</v>
      </c>
      <c r="J8" s="25">
        <f>SUM('1_bezrobotni'!C8)</f>
        <v>1817</v>
      </c>
      <c r="K8" s="25">
        <f t="shared" si="3"/>
        <v>1592</v>
      </c>
      <c r="L8" s="35">
        <f t="shared" si="2"/>
        <v>87.616951018161799</v>
      </c>
    </row>
    <row r="9" spans="2:12" x14ac:dyDescent="0.25">
      <c r="B9" s="27" t="s">
        <v>6</v>
      </c>
      <c r="C9" s="25">
        <v>1666</v>
      </c>
      <c r="D9" s="26">
        <v>1612</v>
      </c>
      <c r="E9" s="25">
        <f t="shared" si="0"/>
        <v>54</v>
      </c>
      <c r="F9" s="26">
        <v>1950</v>
      </c>
      <c r="G9" s="25">
        <f t="shared" si="1"/>
        <v>-284</v>
      </c>
      <c r="H9" s="39"/>
      <c r="I9" s="27" t="s">
        <v>6</v>
      </c>
      <c r="J9" s="25">
        <f>SUM('1_bezrobotni'!C9)</f>
        <v>1841</v>
      </c>
      <c r="K9" s="25">
        <f t="shared" si="3"/>
        <v>1666</v>
      </c>
      <c r="L9" s="35">
        <f t="shared" si="2"/>
        <v>90.49429657794677</v>
      </c>
    </row>
    <row r="10" spans="2:12" x14ac:dyDescent="0.25">
      <c r="B10" s="24" t="s">
        <v>7</v>
      </c>
      <c r="C10" s="25">
        <v>1554</v>
      </c>
      <c r="D10" s="26">
        <v>1516</v>
      </c>
      <c r="E10" s="25">
        <f t="shared" si="0"/>
        <v>38</v>
      </c>
      <c r="F10" s="26">
        <v>1581</v>
      </c>
      <c r="G10" s="25">
        <f t="shared" si="1"/>
        <v>-27</v>
      </c>
      <c r="H10" s="39"/>
      <c r="I10" s="24" t="s">
        <v>7</v>
      </c>
      <c r="J10" s="25">
        <f>SUM('1_bezrobotni'!C10)</f>
        <v>1852</v>
      </c>
      <c r="K10" s="25">
        <f>SUM(C10)</f>
        <v>1554</v>
      </c>
      <c r="L10" s="35">
        <f t="shared" si="2"/>
        <v>83.909287257019443</v>
      </c>
    </row>
    <row r="11" spans="2:12" x14ac:dyDescent="0.25">
      <c r="B11" s="24" t="s">
        <v>8</v>
      </c>
      <c r="C11" s="25">
        <v>2531</v>
      </c>
      <c r="D11" s="26">
        <v>2444</v>
      </c>
      <c r="E11" s="25">
        <f t="shared" si="0"/>
        <v>87</v>
      </c>
      <c r="F11" s="26">
        <v>2785</v>
      </c>
      <c r="G11" s="25">
        <f t="shared" si="1"/>
        <v>-254</v>
      </c>
      <c r="H11" s="39"/>
      <c r="I11" s="24" t="s">
        <v>8</v>
      </c>
      <c r="J11" s="25">
        <f>SUM('1_bezrobotni'!C11)</f>
        <v>3380</v>
      </c>
      <c r="K11" s="25">
        <f t="shared" si="3"/>
        <v>2531</v>
      </c>
      <c r="L11" s="35">
        <f t="shared" si="2"/>
        <v>74.881656804733737</v>
      </c>
    </row>
    <row r="12" spans="2:12" x14ac:dyDescent="0.25">
      <c r="B12" s="24" t="s">
        <v>9</v>
      </c>
      <c r="C12" s="25">
        <v>1276</v>
      </c>
      <c r="D12" s="26">
        <v>1160</v>
      </c>
      <c r="E12" s="25">
        <f t="shared" si="0"/>
        <v>116</v>
      </c>
      <c r="F12" s="26">
        <v>1425</v>
      </c>
      <c r="G12" s="25">
        <f t="shared" si="1"/>
        <v>-149</v>
      </c>
      <c r="H12" s="39"/>
      <c r="I12" s="24" t="s">
        <v>9</v>
      </c>
      <c r="J12" s="25">
        <f>SUM('1_bezrobotni'!C12)</f>
        <v>1986</v>
      </c>
      <c r="K12" s="25">
        <f t="shared" si="3"/>
        <v>1276</v>
      </c>
      <c r="L12" s="35">
        <f t="shared" si="2"/>
        <v>64.249748237663653</v>
      </c>
    </row>
    <row r="13" spans="2:12" x14ac:dyDescent="0.25">
      <c r="B13" s="24" t="s">
        <v>10</v>
      </c>
      <c r="C13" s="25">
        <v>2477</v>
      </c>
      <c r="D13" s="26">
        <v>2370</v>
      </c>
      <c r="E13" s="25">
        <f t="shared" si="0"/>
        <v>107</v>
      </c>
      <c r="F13" s="26">
        <v>2803</v>
      </c>
      <c r="G13" s="25">
        <f t="shared" si="1"/>
        <v>-326</v>
      </c>
      <c r="H13" s="39"/>
      <c r="I13" s="24" t="s">
        <v>10</v>
      </c>
      <c r="J13" s="25">
        <f>SUM('1_bezrobotni'!C13)</f>
        <v>3089</v>
      </c>
      <c r="K13" s="25">
        <f t="shared" si="3"/>
        <v>2477</v>
      </c>
      <c r="L13" s="35">
        <f t="shared" si="2"/>
        <v>80.187763030106822</v>
      </c>
    </row>
    <row r="14" spans="2:12" x14ac:dyDescent="0.25">
      <c r="B14" s="24" t="s">
        <v>11</v>
      </c>
      <c r="C14" s="25">
        <v>1455</v>
      </c>
      <c r="D14" s="26">
        <v>1401</v>
      </c>
      <c r="E14" s="25">
        <f t="shared" si="0"/>
        <v>54</v>
      </c>
      <c r="F14" s="26">
        <v>1470</v>
      </c>
      <c r="G14" s="25">
        <f t="shared" si="1"/>
        <v>-15</v>
      </c>
      <c r="H14" s="39"/>
      <c r="I14" s="24" t="s">
        <v>11</v>
      </c>
      <c r="J14" s="25">
        <f>SUM('1_bezrobotni'!C14)</f>
        <v>2849</v>
      </c>
      <c r="K14" s="25">
        <f t="shared" si="3"/>
        <v>1455</v>
      </c>
      <c r="L14" s="35">
        <f t="shared" si="2"/>
        <v>51.070551070551076</v>
      </c>
    </row>
    <row r="15" spans="2:12" x14ac:dyDescent="0.25">
      <c r="B15" s="24" t="s">
        <v>12</v>
      </c>
      <c r="C15" s="25">
        <v>2341</v>
      </c>
      <c r="D15" s="26">
        <v>2265</v>
      </c>
      <c r="E15" s="25">
        <f t="shared" si="0"/>
        <v>76</v>
      </c>
      <c r="F15" s="26">
        <v>2513</v>
      </c>
      <c r="G15" s="25">
        <f t="shared" si="1"/>
        <v>-172</v>
      </c>
      <c r="H15" s="39"/>
      <c r="I15" s="24" t="s">
        <v>12</v>
      </c>
      <c r="J15" s="25">
        <f>SUM('1_bezrobotni'!C15)</f>
        <v>3616</v>
      </c>
      <c r="K15" s="25">
        <f t="shared" si="3"/>
        <v>2341</v>
      </c>
      <c r="L15" s="35">
        <f t="shared" si="2"/>
        <v>64.740044247787608</v>
      </c>
    </row>
    <row r="16" spans="2:12" x14ac:dyDescent="0.25">
      <c r="B16" s="24" t="s">
        <v>13</v>
      </c>
      <c r="C16" s="25">
        <v>3465</v>
      </c>
      <c r="D16" s="26">
        <v>3328</v>
      </c>
      <c r="E16" s="25">
        <f t="shared" si="0"/>
        <v>137</v>
      </c>
      <c r="F16" s="26">
        <v>3691</v>
      </c>
      <c r="G16" s="25">
        <f t="shared" si="1"/>
        <v>-226</v>
      </c>
      <c r="H16" s="39"/>
      <c r="I16" s="24" t="s">
        <v>13</v>
      </c>
      <c r="J16" s="25">
        <f>SUM('1_bezrobotni'!C16)</f>
        <v>3465</v>
      </c>
      <c r="K16" s="25">
        <f t="shared" si="3"/>
        <v>3465</v>
      </c>
      <c r="L16" s="35">
        <f t="shared" si="2"/>
        <v>100</v>
      </c>
    </row>
    <row r="17" spans="2:13" x14ac:dyDescent="0.25">
      <c r="B17" s="24" t="s">
        <v>14</v>
      </c>
      <c r="C17" s="25">
        <v>2958</v>
      </c>
      <c r="D17" s="26">
        <v>2842</v>
      </c>
      <c r="E17" s="25">
        <f t="shared" si="0"/>
        <v>116</v>
      </c>
      <c r="F17" s="26">
        <v>3041</v>
      </c>
      <c r="G17" s="25">
        <f t="shared" si="1"/>
        <v>-83</v>
      </c>
      <c r="H17" s="39"/>
      <c r="I17" s="24" t="s">
        <v>14</v>
      </c>
      <c r="J17" s="25">
        <f>SUM('1_bezrobotni'!C17)</f>
        <v>3933</v>
      </c>
      <c r="K17" s="25">
        <f t="shared" si="3"/>
        <v>2958</v>
      </c>
      <c r="L17" s="35">
        <f t="shared" si="2"/>
        <v>75.209763539282989</v>
      </c>
      <c r="M17" s="40"/>
    </row>
    <row r="18" spans="2:13" x14ac:dyDescent="0.25">
      <c r="B18" s="24" t="s">
        <v>15</v>
      </c>
      <c r="C18" s="25">
        <v>1879</v>
      </c>
      <c r="D18" s="26">
        <v>1827</v>
      </c>
      <c r="E18" s="25">
        <f t="shared" si="0"/>
        <v>52</v>
      </c>
      <c r="F18" s="26">
        <v>2459</v>
      </c>
      <c r="G18" s="25">
        <f t="shared" si="1"/>
        <v>-580</v>
      </c>
      <c r="H18" s="39"/>
      <c r="I18" s="24" t="s">
        <v>15</v>
      </c>
      <c r="J18" s="25">
        <f>SUM('1_bezrobotni'!C18)</f>
        <v>2919</v>
      </c>
      <c r="K18" s="25">
        <f t="shared" si="3"/>
        <v>1879</v>
      </c>
      <c r="L18" s="35">
        <f t="shared" si="2"/>
        <v>64.37136005481328</v>
      </c>
    </row>
    <row r="19" spans="2:13" x14ac:dyDescent="0.25">
      <c r="B19" s="24" t="s">
        <v>16</v>
      </c>
      <c r="C19" s="25">
        <v>4615</v>
      </c>
      <c r="D19" s="26">
        <v>4608</v>
      </c>
      <c r="E19" s="25">
        <f t="shared" si="0"/>
        <v>7</v>
      </c>
      <c r="F19" s="26">
        <v>5265</v>
      </c>
      <c r="G19" s="25">
        <f t="shared" si="1"/>
        <v>-650</v>
      </c>
      <c r="H19" s="39"/>
      <c r="I19" s="24" t="s">
        <v>16</v>
      </c>
      <c r="J19" s="25">
        <f>SUM('1_bezrobotni'!C19)</f>
        <v>5711</v>
      </c>
      <c r="K19" s="25">
        <f t="shared" si="3"/>
        <v>4615</v>
      </c>
      <c r="L19" s="35">
        <f t="shared" si="2"/>
        <v>80.808965154964113</v>
      </c>
    </row>
    <row r="20" spans="2:13" x14ac:dyDescent="0.25">
      <c r="B20" s="24" t="s">
        <v>17</v>
      </c>
      <c r="C20" s="25">
        <v>1593</v>
      </c>
      <c r="D20" s="26">
        <v>1549</v>
      </c>
      <c r="E20" s="25">
        <f t="shared" si="0"/>
        <v>44</v>
      </c>
      <c r="F20" s="26">
        <v>1614</v>
      </c>
      <c r="G20" s="25">
        <f t="shared" si="1"/>
        <v>-21</v>
      </c>
      <c r="H20" s="39"/>
      <c r="I20" s="24" t="s">
        <v>17</v>
      </c>
      <c r="J20" s="25">
        <f>SUM('1_bezrobotni'!C20)</f>
        <v>2741</v>
      </c>
      <c r="K20" s="25">
        <f t="shared" si="3"/>
        <v>1593</v>
      </c>
      <c r="L20" s="35">
        <f t="shared" si="2"/>
        <v>58.117475373951109</v>
      </c>
    </row>
    <row r="21" spans="2:13" x14ac:dyDescent="0.25">
      <c r="B21" s="24" t="s">
        <v>18</v>
      </c>
      <c r="C21" s="25">
        <v>800</v>
      </c>
      <c r="D21" s="26">
        <v>792</v>
      </c>
      <c r="E21" s="25">
        <f t="shared" si="0"/>
        <v>8</v>
      </c>
      <c r="F21" s="26">
        <v>991</v>
      </c>
      <c r="G21" s="25">
        <f t="shared" si="1"/>
        <v>-191</v>
      </c>
      <c r="H21" s="39"/>
      <c r="I21" s="24" t="s">
        <v>18</v>
      </c>
      <c r="J21" s="25">
        <f>SUM('1_bezrobotni'!C21)</f>
        <v>2077</v>
      </c>
      <c r="K21" s="25">
        <f t="shared" si="3"/>
        <v>800</v>
      </c>
      <c r="L21" s="35">
        <f t="shared" si="2"/>
        <v>38.517091959557057</v>
      </c>
    </row>
    <row r="22" spans="2:13" x14ac:dyDescent="0.25">
      <c r="B22" s="24" t="s">
        <v>19</v>
      </c>
      <c r="C22" s="25">
        <v>3072</v>
      </c>
      <c r="D22" s="26">
        <v>2896</v>
      </c>
      <c r="E22" s="25">
        <f t="shared" si="0"/>
        <v>176</v>
      </c>
      <c r="F22" s="26">
        <v>3330</v>
      </c>
      <c r="G22" s="25">
        <f t="shared" si="1"/>
        <v>-258</v>
      </c>
      <c r="H22" s="39"/>
      <c r="I22" s="24" t="s">
        <v>19</v>
      </c>
      <c r="J22" s="25">
        <f>SUM('1_bezrobotni'!C22)</f>
        <v>3441</v>
      </c>
      <c r="K22" s="25">
        <f t="shared" si="3"/>
        <v>3072</v>
      </c>
      <c r="L22" s="35">
        <f t="shared" si="2"/>
        <v>89.276373147340891</v>
      </c>
    </row>
    <row r="23" spans="2:13" x14ac:dyDescent="0.25">
      <c r="B23" s="24" t="s">
        <v>20</v>
      </c>
      <c r="C23" s="25">
        <v>1203</v>
      </c>
      <c r="D23" s="26">
        <v>1166</v>
      </c>
      <c r="E23" s="25">
        <f t="shared" si="0"/>
        <v>37</v>
      </c>
      <c r="F23" s="26">
        <v>1255</v>
      </c>
      <c r="G23" s="25">
        <f t="shared" si="1"/>
        <v>-52</v>
      </c>
      <c r="H23" s="39"/>
      <c r="I23" s="24" t="s">
        <v>20</v>
      </c>
      <c r="J23" s="25">
        <f>SUM('1_bezrobotni'!C23)</f>
        <v>1472</v>
      </c>
      <c r="K23" s="25">
        <f>SUM(C23)</f>
        <v>1203</v>
      </c>
      <c r="L23" s="35">
        <f t="shared" si="2"/>
        <v>81.72554347826086</v>
      </c>
    </row>
    <row r="24" spans="2:13" x14ac:dyDescent="0.25">
      <c r="B24" s="28" t="s">
        <v>25</v>
      </c>
      <c r="C24" s="29">
        <f>SUM(C3:C23)</f>
        <v>47408</v>
      </c>
      <c r="D24" s="41">
        <f>SUM(D3:D23)</f>
        <v>45698</v>
      </c>
      <c r="E24" s="29">
        <f>SUM(E3:E23)</f>
        <v>1710</v>
      </c>
      <c r="F24" s="41">
        <f>SUM(F3:F23)</f>
        <v>52334</v>
      </c>
      <c r="G24" s="29">
        <f>SUM(G3:G23)</f>
        <v>-4926</v>
      </c>
      <c r="H24" s="39"/>
      <c r="I24" s="24" t="s">
        <v>21</v>
      </c>
      <c r="J24" s="25">
        <f>SUM('1_bezrobotni'!C24)</f>
        <v>695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2851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6181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1284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75455</v>
      </c>
      <c r="K28" s="29">
        <f>SUM(K3:K23)</f>
        <v>47408</v>
      </c>
      <c r="L28" s="44">
        <f>SUM(K28)/J28*100</f>
        <v>62.829501027102239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110</v>
      </c>
      <c r="D2" s="23" t="s">
        <v>96</v>
      </c>
      <c r="E2" s="22" t="s">
        <v>28</v>
      </c>
      <c r="F2" s="23" t="s">
        <v>109</v>
      </c>
      <c r="G2" s="22" t="s">
        <v>26</v>
      </c>
    </row>
    <row r="3" spans="2:8" x14ac:dyDescent="0.25">
      <c r="B3" s="24" t="s">
        <v>0</v>
      </c>
      <c r="C3" s="25">
        <v>671</v>
      </c>
      <c r="D3" s="26">
        <v>657</v>
      </c>
      <c r="E3" s="25">
        <f t="shared" ref="E3:E27" si="0">SUM(C3)-D3</f>
        <v>14</v>
      </c>
      <c r="F3" s="26">
        <v>710</v>
      </c>
      <c r="G3" s="25">
        <f t="shared" ref="G3:G27" si="1">SUM(C3)-F3</f>
        <v>-39</v>
      </c>
      <c r="H3" s="39"/>
    </row>
    <row r="4" spans="2:8" x14ac:dyDescent="0.25">
      <c r="B4" s="24" t="s">
        <v>1</v>
      </c>
      <c r="C4" s="25">
        <v>2563</v>
      </c>
      <c r="D4" s="26">
        <v>2510</v>
      </c>
      <c r="E4" s="25">
        <f t="shared" si="0"/>
        <v>53</v>
      </c>
      <c r="F4" s="26">
        <v>2728</v>
      </c>
      <c r="G4" s="25">
        <f t="shared" si="1"/>
        <v>-165</v>
      </c>
      <c r="H4" s="39"/>
    </row>
    <row r="5" spans="2:8" x14ac:dyDescent="0.25">
      <c r="B5" s="24" t="s">
        <v>2</v>
      </c>
      <c r="C5" s="25">
        <v>1227</v>
      </c>
      <c r="D5" s="26">
        <v>1234</v>
      </c>
      <c r="E5" s="25">
        <f t="shared" si="0"/>
        <v>-7</v>
      </c>
      <c r="F5" s="26">
        <v>1791</v>
      </c>
      <c r="G5" s="25">
        <f t="shared" si="1"/>
        <v>-564</v>
      </c>
      <c r="H5" s="39"/>
    </row>
    <row r="6" spans="2:8" x14ac:dyDescent="0.25">
      <c r="B6" s="24" t="s">
        <v>3</v>
      </c>
      <c r="C6" s="25">
        <v>3169</v>
      </c>
      <c r="D6" s="26">
        <v>3140</v>
      </c>
      <c r="E6" s="25">
        <f t="shared" si="0"/>
        <v>29</v>
      </c>
      <c r="F6" s="26">
        <v>4062</v>
      </c>
      <c r="G6" s="25">
        <f t="shared" si="1"/>
        <v>-893</v>
      </c>
      <c r="H6" s="39"/>
    </row>
    <row r="7" spans="2:8" x14ac:dyDescent="0.25">
      <c r="B7" s="24" t="s">
        <v>4</v>
      </c>
      <c r="C7" s="25">
        <v>2895</v>
      </c>
      <c r="D7" s="26">
        <v>2838</v>
      </c>
      <c r="E7" s="25">
        <f t="shared" si="0"/>
        <v>57</v>
      </c>
      <c r="F7" s="26">
        <v>3117</v>
      </c>
      <c r="G7" s="25">
        <f t="shared" si="1"/>
        <v>-222</v>
      </c>
      <c r="H7" s="39"/>
    </row>
    <row r="8" spans="2:8" x14ac:dyDescent="0.25">
      <c r="B8" s="24" t="s">
        <v>5</v>
      </c>
      <c r="C8" s="25">
        <v>861</v>
      </c>
      <c r="D8" s="26">
        <v>876</v>
      </c>
      <c r="E8" s="25">
        <f t="shared" si="0"/>
        <v>-15</v>
      </c>
      <c r="F8" s="26">
        <v>1011</v>
      </c>
      <c r="G8" s="25">
        <f t="shared" si="1"/>
        <v>-150</v>
      </c>
      <c r="H8" s="39"/>
    </row>
    <row r="9" spans="2:8" x14ac:dyDescent="0.25">
      <c r="B9" s="27" t="s">
        <v>6</v>
      </c>
      <c r="C9" s="25">
        <v>757</v>
      </c>
      <c r="D9" s="26">
        <v>751</v>
      </c>
      <c r="E9" s="25">
        <f t="shared" si="0"/>
        <v>6</v>
      </c>
      <c r="F9" s="26">
        <v>945</v>
      </c>
      <c r="G9" s="25">
        <f t="shared" si="1"/>
        <v>-188</v>
      </c>
      <c r="H9" s="39"/>
    </row>
    <row r="10" spans="2:8" x14ac:dyDescent="0.25">
      <c r="B10" s="24" t="s">
        <v>7</v>
      </c>
      <c r="C10" s="25">
        <v>1058</v>
      </c>
      <c r="D10" s="26">
        <v>1039</v>
      </c>
      <c r="E10" s="25">
        <f t="shared" si="0"/>
        <v>19</v>
      </c>
      <c r="F10" s="26">
        <v>1094</v>
      </c>
      <c r="G10" s="25">
        <f t="shared" si="1"/>
        <v>-36</v>
      </c>
      <c r="H10" s="39"/>
    </row>
    <row r="11" spans="2:8" x14ac:dyDescent="0.25">
      <c r="B11" s="24" t="s">
        <v>8</v>
      </c>
      <c r="C11" s="25">
        <v>1878</v>
      </c>
      <c r="D11" s="26">
        <v>1849</v>
      </c>
      <c r="E11" s="25">
        <f t="shared" si="0"/>
        <v>29</v>
      </c>
      <c r="F11" s="26">
        <v>2120</v>
      </c>
      <c r="G11" s="25">
        <f t="shared" si="1"/>
        <v>-242</v>
      </c>
      <c r="H11" s="39"/>
    </row>
    <row r="12" spans="2:8" x14ac:dyDescent="0.25">
      <c r="B12" s="24" t="s">
        <v>9</v>
      </c>
      <c r="C12" s="25">
        <v>896</v>
      </c>
      <c r="D12" s="26">
        <v>877</v>
      </c>
      <c r="E12" s="25">
        <f t="shared" si="0"/>
        <v>19</v>
      </c>
      <c r="F12" s="26">
        <v>1021</v>
      </c>
      <c r="G12" s="25">
        <f t="shared" si="1"/>
        <v>-125</v>
      </c>
      <c r="H12" s="39"/>
    </row>
    <row r="13" spans="2:8" x14ac:dyDescent="0.25">
      <c r="B13" s="24" t="s">
        <v>10</v>
      </c>
      <c r="C13" s="25">
        <v>1621</v>
      </c>
      <c r="D13" s="26">
        <v>1606</v>
      </c>
      <c r="E13" s="25">
        <f t="shared" si="0"/>
        <v>15</v>
      </c>
      <c r="F13" s="26">
        <v>1861</v>
      </c>
      <c r="G13" s="25">
        <f t="shared" si="1"/>
        <v>-240</v>
      </c>
      <c r="H13" s="39"/>
    </row>
    <row r="14" spans="2:8" x14ac:dyDescent="0.25">
      <c r="B14" s="24" t="s">
        <v>11</v>
      </c>
      <c r="C14" s="25">
        <v>1153</v>
      </c>
      <c r="D14" s="26">
        <v>1128</v>
      </c>
      <c r="E14" s="25">
        <f t="shared" si="0"/>
        <v>25</v>
      </c>
      <c r="F14" s="26">
        <v>1425</v>
      </c>
      <c r="G14" s="25">
        <f t="shared" si="1"/>
        <v>-272</v>
      </c>
      <c r="H14" s="39"/>
    </row>
    <row r="15" spans="2:8" x14ac:dyDescent="0.25">
      <c r="B15" s="24" t="s">
        <v>12</v>
      </c>
      <c r="C15" s="25">
        <v>2030</v>
      </c>
      <c r="D15" s="26">
        <v>1997</v>
      </c>
      <c r="E15" s="25">
        <f t="shared" si="0"/>
        <v>33</v>
      </c>
      <c r="F15" s="26">
        <v>2239</v>
      </c>
      <c r="G15" s="25">
        <f t="shared" si="1"/>
        <v>-209</v>
      </c>
      <c r="H15" s="39"/>
    </row>
    <row r="16" spans="2:8" x14ac:dyDescent="0.25">
      <c r="B16" s="24" t="s">
        <v>13</v>
      </c>
      <c r="C16" s="25">
        <v>1997</v>
      </c>
      <c r="D16" s="26">
        <v>1940</v>
      </c>
      <c r="E16" s="25">
        <f t="shared" si="0"/>
        <v>57</v>
      </c>
      <c r="F16" s="26">
        <v>2177</v>
      </c>
      <c r="G16" s="25">
        <f t="shared" si="1"/>
        <v>-180</v>
      </c>
      <c r="H16" s="39"/>
    </row>
    <row r="17" spans="2:8" x14ac:dyDescent="0.25">
      <c r="B17" s="24" t="s">
        <v>14</v>
      </c>
      <c r="C17" s="25">
        <v>2277</v>
      </c>
      <c r="D17" s="26">
        <v>2248</v>
      </c>
      <c r="E17" s="25">
        <f t="shared" si="0"/>
        <v>29</v>
      </c>
      <c r="F17" s="26">
        <v>2444</v>
      </c>
      <c r="G17" s="25">
        <f t="shared" si="1"/>
        <v>-167</v>
      </c>
      <c r="H17" s="39"/>
    </row>
    <row r="18" spans="2:8" x14ac:dyDescent="0.25">
      <c r="B18" s="24" t="s">
        <v>15</v>
      </c>
      <c r="C18" s="25">
        <v>1517</v>
      </c>
      <c r="D18" s="26">
        <v>1528</v>
      </c>
      <c r="E18" s="25">
        <f t="shared" si="0"/>
        <v>-11</v>
      </c>
      <c r="F18" s="26">
        <v>1875</v>
      </c>
      <c r="G18" s="25">
        <f t="shared" si="1"/>
        <v>-358</v>
      </c>
      <c r="H18" s="39"/>
    </row>
    <row r="19" spans="2:8" x14ac:dyDescent="0.25">
      <c r="B19" s="24" t="s">
        <v>16</v>
      </c>
      <c r="C19" s="25">
        <v>3347</v>
      </c>
      <c r="D19" s="26">
        <v>3342</v>
      </c>
      <c r="E19" s="25">
        <f t="shared" si="0"/>
        <v>5</v>
      </c>
      <c r="F19" s="26">
        <v>3749</v>
      </c>
      <c r="G19" s="25">
        <f t="shared" si="1"/>
        <v>-402</v>
      </c>
      <c r="H19" s="39"/>
    </row>
    <row r="20" spans="2:8" x14ac:dyDescent="0.25">
      <c r="B20" s="24" t="s">
        <v>17</v>
      </c>
      <c r="C20" s="25">
        <v>1344</v>
      </c>
      <c r="D20" s="26">
        <v>1329</v>
      </c>
      <c r="E20" s="25">
        <f t="shared" si="0"/>
        <v>15</v>
      </c>
      <c r="F20" s="26">
        <v>1468</v>
      </c>
      <c r="G20" s="25">
        <f t="shared" si="1"/>
        <v>-124</v>
      </c>
      <c r="H20" s="39"/>
    </row>
    <row r="21" spans="2:8" x14ac:dyDescent="0.25">
      <c r="B21" s="24" t="s">
        <v>18</v>
      </c>
      <c r="C21" s="25">
        <v>873</v>
      </c>
      <c r="D21" s="26">
        <v>858</v>
      </c>
      <c r="E21" s="25">
        <f t="shared" si="0"/>
        <v>15</v>
      </c>
      <c r="F21" s="26">
        <v>1076</v>
      </c>
      <c r="G21" s="25">
        <f t="shared" si="1"/>
        <v>-203</v>
      </c>
      <c r="H21" s="39"/>
    </row>
    <row r="22" spans="2:8" x14ac:dyDescent="0.25">
      <c r="B22" s="24" t="s">
        <v>19</v>
      </c>
      <c r="C22" s="25">
        <v>2070</v>
      </c>
      <c r="D22" s="26">
        <v>1998</v>
      </c>
      <c r="E22" s="25">
        <f t="shared" si="0"/>
        <v>72</v>
      </c>
      <c r="F22" s="26">
        <v>2248</v>
      </c>
      <c r="G22" s="25">
        <f t="shared" si="1"/>
        <v>-178</v>
      </c>
      <c r="H22" s="39"/>
    </row>
    <row r="23" spans="2:8" x14ac:dyDescent="0.25">
      <c r="B23" s="24" t="s">
        <v>20</v>
      </c>
      <c r="C23" s="25">
        <v>706</v>
      </c>
      <c r="D23" s="26">
        <v>685</v>
      </c>
      <c r="E23" s="25">
        <f t="shared" si="0"/>
        <v>21</v>
      </c>
      <c r="F23" s="26">
        <v>746</v>
      </c>
      <c r="G23" s="25">
        <f t="shared" si="1"/>
        <v>-40</v>
      </c>
      <c r="H23" s="39"/>
    </row>
    <row r="24" spans="2:8" x14ac:dyDescent="0.25">
      <c r="B24" s="24" t="s">
        <v>21</v>
      </c>
      <c r="C24" s="25">
        <v>280</v>
      </c>
      <c r="D24" s="26">
        <v>279</v>
      </c>
      <c r="E24" s="25">
        <f t="shared" si="0"/>
        <v>1</v>
      </c>
      <c r="F24" s="26">
        <v>349</v>
      </c>
      <c r="G24" s="25">
        <f t="shared" si="1"/>
        <v>-69</v>
      </c>
      <c r="H24" s="39"/>
    </row>
    <row r="25" spans="2:8" x14ac:dyDescent="0.25">
      <c r="B25" s="24" t="s">
        <v>22</v>
      </c>
      <c r="C25" s="45">
        <v>1851</v>
      </c>
      <c r="D25" s="26">
        <v>1834</v>
      </c>
      <c r="E25" s="45">
        <f t="shared" si="0"/>
        <v>17</v>
      </c>
      <c r="F25" s="26">
        <v>2031</v>
      </c>
      <c r="G25" s="25">
        <f t="shared" si="1"/>
        <v>-180</v>
      </c>
      <c r="H25" s="39"/>
    </row>
    <row r="26" spans="2:8" x14ac:dyDescent="0.25">
      <c r="B26" s="24" t="s">
        <v>23</v>
      </c>
      <c r="C26" s="45">
        <v>3822</v>
      </c>
      <c r="D26" s="26">
        <v>3801</v>
      </c>
      <c r="E26" s="45">
        <f t="shared" si="0"/>
        <v>21</v>
      </c>
      <c r="F26" s="26">
        <v>4148</v>
      </c>
      <c r="G26" s="25">
        <f t="shared" si="1"/>
        <v>-326</v>
      </c>
      <c r="H26" s="39"/>
    </row>
    <row r="27" spans="2:8" x14ac:dyDescent="0.25">
      <c r="B27" s="24" t="s">
        <v>24</v>
      </c>
      <c r="C27" s="45">
        <v>657</v>
      </c>
      <c r="D27" s="26">
        <v>661</v>
      </c>
      <c r="E27" s="45">
        <f t="shared" si="0"/>
        <v>-4</v>
      </c>
      <c r="F27" s="26">
        <v>762</v>
      </c>
      <c r="G27" s="25">
        <f t="shared" si="1"/>
        <v>-105</v>
      </c>
      <c r="H27" s="39"/>
    </row>
    <row r="28" spans="2:8" x14ac:dyDescent="0.25">
      <c r="B28" s="28" t="s">
        <v>25</v>
      </c>
      <c r="C28" s="29">
        <f>SUM(C3:C27)</f>
        <v>41520</v>
      </c>
      <c r="D28" s="30">
        <f>SUM(D3:D27)</f>
        <v>41005</v>
      </c>
      <c r="E28" s="29">
        <f>SUM(E3:E27)</f>
        <v>515</v>
      </c>
      <c r="F28" s="30">
        <f>SUM(F3:F27)</f>
        <v>47197</v>
      </c>
      <c r="G28" s="29">
        <f>SUM(G3:G27)</f>
        <v>-5677</v>
      </c>
      <c r="H28" s="39"/>
    </row>
    <row r="29" spans="2:8" x14ac:dyDescent="0.25">
      <c r="B29" s="8" t="s">
        <v>89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" customWidth="1"/>
    <col min="2" max="2" width="24.85546875" style="2" customWidth="1"/>
    <col min="3" max="3" width="15" style="2" customWidth="1"/>
    <col min="4" max="4" width="15.28515625" style="2" customWidth="1"/>
    <col min="5" max="5" width="16.28515625" style="2" customWidth="1"/>
    <col min="6" max="6" width="15" style="2" customWidth="1"/>
    <col min="7" max="7" width="16.7109375" style="2" customWidth="1"/>
    <col min="8" max="16384" width="9.140625" style="2"/>
  </cols>
  <sheetData>
    <row r="1" spans="2:8" ht="18.75" x14ac:dyDescent="0.4">
      <c r="B1" s="54" t="s">
        <v>86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112</v>
      </c>
      <c r="D2" s="11" t="s">
        <v>97</v>
      </c>
      <c r="E2" s="10" t="s">
        <v>28</v>
      </c>
      <c r="F2" s="11" t="s">
        <v>111</v>
      </c>
      <c r="G2" s="10" t="s">
        <v>26</v>
      </c>
    </row>
    <row r="3" spans="2:8" x14ac:dyDescent="0.25">
      <c r="B3" s="5" t="s">
        <v>0</v>
      </c>
      <c r="C3" s="7">
        <v>354</v>
      </c>
      <c r="D3" s="12">
        <v>350</v>
      </c>
      <c r="E3" s="7">
        <f t="shared" ref="E3:E27" si="0">SUM(C3)-D3</f>
        <v>4</v>
      </c>
      <c r="F3" s="12">
        <v>346</v>
      </c>
      <c r="G3" s="7">
        <f t="shared" ref="G3:G27" si="1">SUM(C3)-F3</f>
        <v>8</v>
      </c>
      <c r="H3" s="3"/>
    </row>
    <row r="4" spans="2:8" x14ac:dyDescent="0.25">
      <c r="B4" s="5" t="s">
        <v>1</v>
      </c>
      <c r="C4" s="7">
        <v>1182</v>
      </c>
      <c r="D4" s="12">
        <v>1107</v>
      </c>
      <c r="E4" s="7">
        <f t="shared" si="0"/>
        <v>75</v>
      </c>
      <c r="F4" s="12">
        <v>1158</v>
      </c>
      <c r="G4" s="7">
        <f t="shared" si="1"/>
        <v>24</v>
      </c>
      <c r="H4" s="3"/>
    </row>
    <row r="5" spans="2:8" x14ac:dyDescent="0.25">
      <c r="B5" s="5" t="s">
        <v>2</v>
      </c>
      <c r="C5" s="7">
        <v>898</v>
      </c>
      <c r="D5" s="12">
        <v>874</v>
      </c>
      <c r="E5" s="7">
        <f t="shared" si="0"/>
        <v>24</v>
      </c>
      <c r="F5" s="12">
        <v>1063</v>
      </c>
      <c r="G5" s="7">
        <f t="shared" si="1"/>
        <v>-165</v>
      </c>
      <c r="H5" s="3"/>
    </row>
    <row r="6" spans="2:8" x14ac:dyDescent="0.25">
      <c r="B6" s="5" t="s">
        <v>3</v>
      </c>
      <c r="C6" s="7">
        <v>1407</v>
      </c>
      <c r="D6" s="12">
        <v>1362</v>
      </c>
      <c r="E6" s="7">
        <f t="shared" si="0"/>
        <v>45</v>
      </c>
      <c r="F6" s="12">
        <v>1898</v>
      </c>
      <c r="G6" s="7">
        <f t="shared" si="1"/>
        <v>-491</v>
      </c>
      <c r="H6" s="3"/>
    </row>
    <row r="7" spans="2:8" x14ac:dyDescent="0.25">
      <c r="B7" s="5" t="s">
        <v>4</v>
      </c>
      <c r="C7" s="7">
        <v>1294</v>
      </c>
      <c r="D7" s="12">
        <v>1255</v>
      </c>
      <c r="E7" s="7">
        <f t="shared" si="0"/>
        <v>39</v>
      </c>
      <c r="F7" s="12">
        <v>1344</v>
      </c>
      <c r="G7" s="7">
        <f t="shared" si="1"/>
        <v>-50</v>
      </c>
      <c r="H7" s="3"/>
    </row>
    <row r="8" spans="2:8" x14ac:dyDescent="0.25">
      <c r="B8" s="5" t="s">
        <v>5</v>
      </c>
      <c r="C8" s="7">
        <v>590</v>
      </c>
      <c r="D8" s="12">
        <v>572</v>
      </c>
      <c r="E8" s="7">
        <f t="shared" si="0"/>
        <v>18</v>
      </c>
      <c r="F8" s="12">
        <v>645</v>
      </c>
      <c r="G8" s="7">
        <f t="shared" si="1"/>
        <v>-55</v>
      </c>
      <c r="H8" s="3"/>
    </row>
    <row r="9" spans="2:8" x14ac:dyDescent="0.25">
      <c r="B9" s="6" t="s">
        <v>6</v>
      </c>
      <c r="C9" s="7">
        <v>508</v>
      </c>
      <c r="D9" s="12">
        <v>501</v>
      </c>
      <c r="E9" s="7">
        <f t="shared" si="0"/>
        <v>7</v>
      </c>
      <c r="F9" s="12">
        <v>630</v>
      </c>
      <c r="G9" s="7">
        <f t="shared" si="1"/>
        <v>-122</v>
      </c>
      <c r="H9" s="3"/>
    </row>
    <row r="10" spans="2:8" x14ac:dyDescent="0.25">
      <c r="B10" s="5" t="s">
        <v>7</v>
      </c>
      <c r="C10" s="7">
        <v>529</v>
      </c>
      <c r="D10" s="12">
        <v>523</v>
      </c>
      <c r="E10" s="7">
        <f t="shared" si="0"/>
        <v>6</v>
      </c>
      <c r="F10" s="12">
        <v>578</v>
      </c>
      <c r="G10" s="7">
        <f t="shared" si="1"/>
        <v>-49</v>
      </c>
      <c r="H10" s="3"/>
    </row>
    <row r="11" spans="2:8" x14ac:dyDescent="0.25">
      <c r="B11" s="5" t="s">
        <v>8</v>
      </c>
      <c r="C11" s="7">
        <v>1118</v>
      </c>
      <c r="D11" s="12">
        <v>1078</v>
      </c>
      <c r="E11" s="7">
        <f t="shared" si="0"/>
        <v>40</v>
      </c>
      <c r="F11" s="12">
        <v>1290</v>
      </c>
      <c r="G11" s="7">
        <f t="shared" si="1"/>
        <v>-172</v>
      </c>
      <c r="H11" s="3"/>
    </row>
    <row r="12" spans="2:8" x14ac:dyDescent="0.25">
      <c r="B12" s="5" t="s">
        <v>9</v>
      </c>
      <c r="C12" s="7">
        <v>605</v>
      </c>
      <c r="D12" s="12">
        <v>537</v>
      </c>
      <c r="E12" s="7">
        <f t="shared" si="0"/>
        <v>68</v>
      </c>
      <c r="F12" s="12">
        <v>702</v>
      </c>
      <c r="G12" s="7">
        <f t="shared" si="1"/>
        <v>-97</v>
      </c>
      <c r="H12" s="3"/>
    </row>
    <row r="13" spans="2:8" x14ac:dyDescent="0.25">
      <c r="B13" s="5" t="s">
        <v>10</v>
      </c>
      <c r="C13" s="7">
        <v>961</v>
      </c>
      <c r="D13" s="12">
        <v>911</v>
      </c>
      <c r="E13" s="7">
        <f t="shared" si="0"/>
        <v>50</v>
      </c>
      <c r="F13" s="12">
        <v>1063</v>
      </c>
      <c r="G13" s="7">
        <f t="shared" si="1"/>
        <v>-102</v>
      </c>
      <c r="H13" s="3"/>
    </row>
    <row r="14" spans="2:8" x14ac:dyDescent="0.25">
      <c r="B14" s="5" t="s">
        <v>11</v>
      </c>
      <c r="C14" s="7">
        <v>761</v>
      </c>
      <c r="D14" s="12">
        <v>748</v>
      </c>
      <c r="E14" s="7">
        <f t="shared" si="0"/>
        <v>13</v>
      </c>
      <c r="F14" s="12">
        <v>784</v>
      </c>
      <c r="G14" s="7">
        <f t="shared" si="1"/>
        <v>-23</v>
      </c>
      <c r="H14" s="3"/>
    </row>
    <row r="15" spans="2:8" x14ac:dyDescent="0.25">
      <c r="B15" s="5" t="s">
        <v>12</v>
      </c>
      <c r="C15" s="7">
        <v>1141</v>
      </c>
      <c r="D15" s="12">
        <v>1094</v>
      </c>
      <c r="E15" s="7">
        <f t="shared" si="0"/>
        <v>47</v>
      </c>
      <c r="F15" s="12">
        <v>1278</v>
      </c>
      <c r="G15" s="7">
        <f t="shared" si="1"/>
        <v>-137</v>
      </c>
      <c r="H15" s="3"/>
    </row>
    <row r="16" spans="2:8" x14ac:dyDescent="0.25">
      <c r="B16" s="5" t="s">
        <v>13</v>
      </c>
      <c r="C16" s="7">
        <v>1096</v>
      </c>
      <c r="D16" s="12">
        <v>1061</v>
      </c>
      <c r="E16" s="7">
        <f t="shared" si="0"/>
        <v>35</v>
      </c>
      <c r="F16" s="12">
        <v>1215</v>
      </c>
      <c r="G16" s="7">
        <f t="shared" si="1"/>
        <v>-119</v>
      </c>
      <c r="H16" s="3"/>
    </row>
    <row r="17" spans="2:8" x14ac:dyDescent="0.25">
      <c r="B17" s="5" t="s">
        <v>14</v>
      </c>
      <c r="C17" s="7">
        <v>1235</v>
      </c>
      <c r="D17" s="12">
        <v>1185</v>
      </c>
      <c r="E17" s="7">
        <f t="shared" si="0"/>
        <v>50</v>
      </c>
      <c r="F17" s="12">
        <v>1296</v>
      </c>
      <c r="G17" s="7">
        <f t="shared" si="1"/>
        <v>-61</v>
      </c>
      <c r="H17" s="3"/>
    </row>
    <row r="18" spans="2:8" x14ac:dyDescent="0.25">
      <c r="B18" s="5" t="s">
        <v>15</v>
      </c>
      <c r="C18" s="7">
        <v>904</v>
      </c>
      <c r="D18" s="12">
        <v>879</v>
      </c>
      <c r="E18" s="7">
        <f t="shared" si="0"/>
        <v>25</v>
      </c>
      <c r="F18" s="12">
        <v>1106</v>
      </c>
      <c r="G18" s="7">
        <f t="shared" si="1"/>
        <v>-202</v>
      </c>
      <c r="H18" s="3"/>
    </row>
    <row r="19" spans="2:8" x14ac:dyDescent="0.25">
      <c r="B19" s="5" t="s">
        <v>16</v>
      </c>
      <c r="C19" s="7">
        <v>1794</v>
      </c>
      <c r="D19" s="12">
        <v>1781</v>
      </c>
      <c r="E19" s="7">
        <f t="shared" si="0"/>
        <v>13</v>
      </c>
      <c r="F19" s="12">
        <v>2096</v>
      </c>
      <c r="G19" s="7">
        <f t="shared" si="1"/>
        <v>-302</v>
      </c>
      <c r="H19" s="3"/>
    </row>
    <row r="20" spans="2:8" x14ac:dyDescent="0.25">
      <c r="B20" s="5" t="s">
        <v>17</v>
      </c>
      <c r="C20" s="7">
        <v>753</v>
      </c>
      <c r="D20" s="12">
        <v>751</v>
      </c>
      <c r="E20" s="7">
        <f t="shared" si="0"/>
        <v>2</v>
      </c>
      <c r="F20" s="12">
        <v>826</v>
      </c>
      <c r="G20" s="7">
        <f t="shared" si="1"/>
        <v>-73</v>
      </c>
      <c r="H20" s="3"/>
    </row>
    <row r="21" spans="2:8" x14ac:dyDescent="0.25">
      <c r="B21" s="5" t="s">
        <v>18</v>
      </c>
      <c r="C21" s="7">
        <v>553</v>
      </c>
      <c r="D21" s="12">
        <v>557</v>
      </c>
      <c r="E21" s="7">
        <f t="shared" si="0"/>
        <v>-4</v>
      </c>
      <c r="F21" s="12">
        <v>629</v>
      </c>
      <c r="G21" s="7">
        <f t="shared" si="1"/>
        <v>-76</v>
      </c>
      <c r="H21" s="3"/>
    </row>
    <row r="22" spans="2:8" x14ac:dyDescent="0.25">
      <c r="B22" s="5" t="s">
        <v>19</v>
      </c>
      <c r="C22" s="7">
        <v>980</v>
      </c>
      <c r="D22" s="12">
        <v>956</v>
      </c>
      <c r="E22" s="7">
        <f t="shared" si="0"/>
        <v>24</v>
      </c>
      <c r="F22" s="12">
        <v>1116</v>
      </c>
      <c r="G22" s="7">
        <f t="shared" si="1"/>
        <v>-136</v>
      </c>
      <c r="H22" s="3"/>
    </row>
    <row r="23" spans="2:8" x14ac:dyDescent="0.25">
      <c r="B23" s="5" t="s">
        <v>20</v>
      </c>
      <c r="C23" s="7">
        <v>418</v>
      </c>
      <c r="D23" s="12">
        <v>413</v>
      </c>
      <c r="E23" s="7">
        <f t="shared" si="0"/>
        <v>5</v>
      </c>
      <c r="F23" s="12">
        <v>477</v>
      </c>
      <c r="G23" s="7">
        <f t="shared" si="1"/>
        <v>-59</v>
      </c>
      <c r="H23" s="3"/>
    </row>
    <row r="24" spans="2:8" x14ac:dyDescent="0.25">
      <c r="B24" s="5" t="s">
        <v>21</v>
      </c>
      <c r="C24" s="7">
        <v>129</v>
      </c>
      <c r="D24" s="12">
        <v>140</v>
      </c>
      <c r="E24" s="7">
        <f t="shared" si="0"/>
        <v>-11</v>
      </c>
      <c r="F24" s="12">
        <v>156</v>
      </c>
      <c r="G24" s="7">
        <f t="shared" si="1"/>
        <v>-27</v>
      </c>
      <c r="H24" s="3"/>
    </row>
    <row r="25" spans="2:8" x14ac:dyDescent="0.25">
      <c r="B25" s="5" t="s">
        <v>22</v>
      </c>
      <c r="C25" s="7">
        <v>567</v>
      </c>
      <c r="D25" s="12">
        <v>583</v>
      </c>
      <c r="E25" s="7">
        <f t="shared" si="0"/>
        <v>-16</v>
      </c>
      <c r="F25" s="12">
        <v>650</v>
      </c>
      <c r="G25" s="7">
        <f t="shared" si="1"/>
        <v>-83</v>
      </c>
      <c r="H25" s="3"/>
    </row>
    <row r="26" spans="2:8" x14ac:dyDescent="0.25">
      <c r="B26" s="5" t="s">
        <v>23</v>
      </c>
      <c r="C26" s="7">
        <v>1373</v>
      </c>
      <c r="D26" s="12">
        <v>1380</v>
      </c>
      <c r="E26" s="7">
        <f t="shared" si="0"/>
        <v>-7</v>
      </c>
      <c r="F26" s="12">
        <v>1460</v>
      </c>
      <c r="G26" s="7">
        <f t="shared" si="1"/>
        <v>-87</v>
      </c>
      <c r="H26" s="3"/>
    </row>
    <row r="27" spans="2:8" x14ac:dyDescent="0.25">
      <c r="B27" s="5" t="s">
        <v>24</v>
      </c>
      <c r="C27" s="7">
        <v>252</v>
      </c>
      <c r="D27" s="12">
        <v>246</v>
      </c>
      <c r="E27" s="7">
        <f t="shared" si="0"/>
        <v>6</v>
      </c>
      <c r="F27" s="12">
        <v>313</v>
      </c>
      <c r="G27" s="7">
        <f t="shared" si="1"/>
        <v>-61</v>
      </c>
      <c r="H27" s="3"/>
    </row>
    <row r="28" spans="2:8" x14ac:dyDescent="0.25">
      <c r="B28" s="20" t="s">
        <v>25</v>
      </c>
      <c r="C28" s="46">
        <f>SUM(C3:C27)</f>
        <v>21402</v>
      </c>
      <c r="D28" s="38">
        <f>SUM(D3:D27)</f>
        <v>20844</v>
      </c>
      <c r="E28" s="46">
        <f>SUM(E3:E27)</f>
        <v>558</v>
      </c>
      <c r="F28" s="38">
        <f>SUM(F3:F27)</f>
        <v>24119</v>
      </c>
      <c r="G28" s="46">
        <f>SUM(G3:G27)</f>
        <v>-2717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21.75" customHeight="1" x14ac:dyDescent="0.25">
      <c r="B1" s="61" t="s">
        <v>87</v>
      </c>
    </row>
    <row r="2" spans="2:8" ht="75" x14ac:dyDescent="0.25">
      <c r="B2" s="21" t="s">
        <v>27</v>
      </c>
      <c r="C2" s="22" t="s">
        <v>114</v>
      </c>
      <c r="D2" s="23" t="s">
        <v>98</v>
      </c>
      <c r="E2" s="22" t="s">
        <v>28</v>
      </c>
      <c r="F2" s="23" t="s">
        <v>113</v>
      </c>
      <c r="G2" s="22" t="s">
        <v>26</v>
      </c>
    </row>
    <row r="3" spans="2:8" x14ac:dyDescent="0.25">
      <c r="B3" s="24" t="s">
        <v>0</v>
      </c>
      <c r="C3" s="47">
        <v>261</v>
      </c>
      <c r="D3" s="26">
        <v>250</v>
      </c>
      <c r="E3" s="47">
        <f t="shared" ref="E3:E27" si="0">SUM(C3)-D3</f>
        <v>11</v>
      </c>
      <c r="F3" s="26">
        <v>289</v>
      </c>
      <c r="G3" s="47">
        <f t="shared" ref="G3:G27" si="1">SUM(C3)-F3</f>
        <v>-28</v>
      </c>
      <c r="H3" s="39"/>
    </row>
    <row r="4" spans="2:8" x14ac:dyDescent="0.25">
      <c r="B4" s="24" t="s">
        <v>1</v>
      </c>
      <c r="C4" s="47">
        <v>1046</v>
      </c>
      <c r="D4" s="26">
        <v>1015</v>
      </c>
      <c r="E4" s="47">
        <f t="shared" si="0"/>
        <v>31</v>
      </c>
      <c r="F4" s="26">
        <v>1125</v>
      </c>
      <c r="G4" s="47">
        <f t="shared" si="1"/>
        <v>-79</v>
      </c>
      <c r="H4" s="39"/>
    </row>
    <row r="5" spans="2:8" x14ac:dyDescent="0.25">
      <c r="B5" s="24" t="s">
        <v>2</v>
      </c>
      <c r="C5" s="47">
        <v>647</v>
      </c>
      <c r="D5" s="26">
        <v>634</v>
      </c>
      <c r="E5" s="47">
        <f t="shared" si="0"/>
        <v>13</v>
      </c>
      <c r="F5" s="26">
        <v>830</v>
      </c>
      <c r="G5" s="47">
        <f t="shared" si="1"/>
        <v>-183</v>
      </c>
      <c r="H5" s="39"/>
    </row>
    <row r="6" spans="2:8" x14ac:dyDescent="0.25">
      <c r="B6" s="24" t="s">
        <v>3</v>
      </c>
      <c r="C6" s="47">
        <v>1242</v>
      </c>
      <c r="D6" s="26">
        <v>1213</v>
      </c>
      <c r="E6" s="47">
        <f t="shared" si="0"/>
        <v>29</v>
      </c>
      <c r="F6" s="26">
        <v>1473</v>
      </c>
      <c r="G6" s="47">
        <f t="shared" si="1"/>
        <v>-231</v>
      </c>
      <c r="H6" s="39"/>
    </row>
    <row r="7" spans="2:8" x14ac:dyDescent="0.25">
      <c r="B7" s="24" t="s">
        <v>4</v>
      </c>
      <c r="C7" s="47">
        <v>1140</v>
      </c>
      <c r="D7" s="26">
        <v>1104</v>
      </c>
      <c r="E7" s="47">
        <f t="shared" si="0"/>
        <v>36</v>
      </c>
      <c r="F7" s="26">
        <v>1207</v>
      </c>
      <c r="G7" s="47">
        <f t="shared" si="1"/>
        <v>-67</v>
      </c>
      <c r="H7" s="39"/>
    </row>
    <row r="8" spans="2:8" x14ac:dyDescent="0.25">
      <c r="B8" s="24" t="s">
        <v>5</v>
      </c>
      <c r="C8" s="47">
        <v>482</v>
      </c>
      <c r="D8" s="26">
        <v>483</v>
      </c>
      <c r="E8" s="47">
        <f t="shared" si="0"/>
        <v>-1</v>
      </c>
      <c r="F8" s="26">
        <v>541</v>
      </c>
      <c r="G8" s="47">
        <f t="shared" si="1"/>
        <v>-59</v>
      </c>
      <c r="H8" s="39"/>
    </row>
    <row r="9" spans="2:8" x14ac:dyDescent="0.25">
      <c r="B9" s="27" t="s">
        <v>6</v>
      </c>
      <c r="C9" s="47">
        <v>524</v>
      </c>
      <c r="D9" s="26">
        <v>509</v>
      </c>
      <c r="E9" s="47">
        <f t="shared" si="0"/>
        <v>15</v>
      </c>
      <c r="F9" s="26">
        <v>616</v>
      </c>
      <c r="G9" s="47">
        <f t="shared" si="1"/>
        <v>-92</v>
      </c>
      <c r="H9" s="39"/>
    </row>
    <row r="10" spans="2:8" x14ac:dyDescent="0.25">
      <c r="B10" s="24" t="s">
        <v>7</v>
      </c>
      <c r="C10" s="47">
        <v>472</v>
      </c>
      <c r="D10" s="26">
        <v>454</v>
      </c>
      <c r="E10" s="47">
        <f t="shared" si="0"/>
        <v>18</v>
      </c>
      <c r="F10" s="26">
        <v>449</v>
      </c>
      <c r="G10" s="47">
        <f t="shared" si="1"/>
        <v>23</v>
      </c>
      <c r="H10" s="39"/>
    </row>
    <row r="11" spans="2:8" x14ac:dyDescent="0.25">
      <c r="B11" s="24" t="s">
        <v>8</v>
      </c>
      <c r="C11" s="47">
        <v>710</v>
      </c>
      <c r="D11" s="26">
        <v>688</v>
      </c>
      <c r="E11" s="47">
        <f t="shared" si="0"/>
        <v>22</v>
      </c>
      <c r="F11" s="26">
        <v>773</v>
      </c>
      <c r="G11" s="47">
        <f t="shared" si="1"/>
        <v>-63</v>
      </c>
      <c r="H11" s="39"/>
    </row>
    <row r="12" spans="2:8" x14ac:dyDescent="0.25">
      <c r="B12" s="24" t="s">
        <v>9</v>
      </c>
      <c r="C12" s="47">
        <v>537</v>
      </c>
      <c r="D12" s="26">
        <v>516</v>
      </c>
      <c r="E12" s="47">
        <f t="shared" si="0"/>
        <v>21</v>
      </c>
      <c r="F12" s="26">
        <v>555</v>
      </c>
      <c r="G12" s="47">
        <f t="shared" si="1"/>
        <v>-18</v>
      </c>
      <c r="H12" s="39"/>
    </row>
    <row r="13" spans="2:8" x14ac:dyDescent="0.25">
      <c r="B13" s="24" t="s">
        <v>10</v>
      </c>
      <c r="C13" s="47">
        <v>695</v>
      </c>
      <c r="D13" s="26">
        <v>686</v>
      </c>
      <c r="E13" s="47">
        <f t="shared" si="0"/>
        <v>9</v>
      </c>
      <c r="F13" s="26">
        <v>800</v>
      </c>
      <c r="G13" s="47">
        <f t="shared" si="1"/>
        <v>-105</v>
      </c>
      <c r="H13" s="39"/>
    </row>
    <row r="14" spans="2:8" x14ac:dyDescent="0.25">
      <c r="B14" s="24" t="s">
        <v>11</v>
      </c>
      <c r="C14" s="47">
        <v>737</v>
      </c>
      <c r="D14" s="26">
        <v>717</v>
      </c>
      <c r="E14" s="47">
        <f t="shared" si="0"/>
        <v>20</v>
      </c>
      <c r="F14" s="26">
        <v>754</v>
      </c>
      <c r="G14" s="47">
        <f t="shared" si="1"/>
        <v>-17</v>
      </c>
      <c r="H14" s="39"/>
    </row>
    <row r="15" spans="2:8" x14ac:dyDescent="0.25">
      <c r="B15" s="24" t="s">
        <v>12</v>
      </c>
      <c r="C15" s="47">
        <v>843</v>
      </c>
      <c r="D15" s="26">
        <v>822</v>
      </c>
      <c r="E15" s="47">
        <f t="shared" si="0"/>
        <v>21</v>
      </c>
      <c r="F15" s="26">
        <v>899</v>
      </c>
      <c r="G15" s="47">
        <f t="shared" si="1"/>
        <v>-56</v>
      </c>
      <c r="H15" s="39"/>
    </row>
    <row r="16" spans="2:8" x14ac:dyDescent="0.25">
      <c r="B16" s="24" t="s">
        <v>13</v>
      </c>
      <c r="C16" s="47">
        <v>779</v>
      </c>
      <c r="D16" s="26">
        <v>739</v>
      </c>
      <c r="E16" s="47">
        <f t="shared" si="0"/>
        <v>40</v>
      </c>
      <c r="F16" s="26">
        <v>778</v>
      </c>
      <c r="G16" s="47">
        <f t="shared" si="1"/>
        <v>1</v>
      </c>
      <c r="H16" s="39"/>
    </row>
    <row r="17" spans="2:8" x14ac:dyDescent="0.25">
      <c r="B17" s="24" t="s">
        <v>14</v>
      </c>
      <c r="C17" s="47">
        <v>804</v>
      </c>
      <c r="D17" s="26">
        <v>771</v>
      </c>
      <c r="E17" s="47">
        <f t="shared" si="0"/>
        <v>33</v>
      </c>
      <c r="F17" s="26">
        <v>798</v>
      </c>
      <c r="G17" s="47">
        <f t="shared" si="1"/>
        <v>6</v>
      </c>
      <c r="H17" s="39"/>
    </row>
    <row r="18" spans="2:8" x14ac:dyDescent="0.25">
      <c r="B18" s="24" t="s">
        <v>15</v>
      </c>
      <c r="C18" s="47">
        <v>605</v>
      </c>
      <c r="D18" s="26">
        <v>585</v>
      </c>
      <c r="E18" s="47">
        <f t="shared" si="0"/>
        <v>20</v>
      </c>
      <c r="F18" s="26">
        <v>678</v>
      </c>
      <c r="G18" s="47">
        <f t="shared" si="1"/>
        <v>-73</v>
      </c>
      <c r="H18" s="39"/>
    </row>
    <row r="19" spans="2:8" x14ac:dyDescent="0.25">
      <c r="B19" s="24" t="s">
        <v>16</v>
      </c>
      <c r="C19" s="47">
        <v>1281</v>
      </c>
      <c r="D19" s="26">
        <v>1267</v>
      </c>
      <c r="E19" s="47">
        <f t="shared" si="0"/>
        <v>14</v>
      </c>
      <c r="F19" s="26">
        <v>1410</v>
      </c>
      <c r="G19" s="47">
        <f t="shared" si="1"/>
        <v>-129</v>
      </c>
      <c r="H19" s="39"/>
    </row>
    <row r="20" spans="2:8" x14ac:dyDescent="0.25">
      <c r="B20" s="24" t="s">
        <v>17</v>
      </c>
      <c r="C20" s="47">
        <v>667</v>
      </c>
      <c r="D20" s="26">
        <v>656</v>
      </c>
      <c r="E20" s="47">
        <f t="shared" si="0"/>
        <v>11</v>
      </c>
      <c r="F20" s="26">
        <v>685</v>
      </c>
      <c r="G20" s="47">
        <f t="shared" si="1"/>
        <v>-18</v>
      </c>
      <c r="H20" s="39"/>
    </row>
    <row r="21" spans="2:8" x14ac:dyDescent="0.25">
      <c r="B21" s="24" t="s">
        <v>18</v>
      </c>
      <c r="C21" s="47">
        <v>595</v>
      </c>
      <c r="D21" s="26">
        <v>563</v>
      </c>
      <c r="E21" s="47">
        <f t="shared" si="0"/>
        <v>32</v>
      </c>
      <c r="F21" s="26">
        <v>717</v>
      </c>
      <c r="G21" s="47">
        <f t="shared" si="1"/>
        <v>-122</v>
      </c>
      <c r="H21" s="39"/>
    </row>
    <row r="22" spans="2:8" x14ac:dyDescent="0.25">
      <c r="B22" s="24" t="s">
        <v>19</v>
      </c>
      <c r="C22" s="47">
        <v>781</v>
      </c>
      <c r="D22" s="26">
        <v>735</v>
      </c>
      <c r="E22" s="47">
        <f t="shared" si="0"/>
        <v>46</v>
      </c>
      <c r="F22" s="26">
        <v>854</v>
      </c>
      <c r="G22" s="47">
        <f t="shared" si="1"/>
        <v>-73</v>
      </c>
      <c r="H22" s="39"/>
    </row>
    <row r="23" spans="2:8" x14ac:dyDescent="0.25">
      <c r="B23" s="24" t="s">
        <v>20</v>
      </c>
      <c r="C23" s="47">
        <v>392</v>
      </c>
      <c r="D23" s="26">
        <v>365</v>
      </c>
      <c r="E23" s="47">
        <f t="shared" si="0"/>
        <v>27</v>
      </c>
      <c r="F23" s="26">
        <v>364</v>
      </c>
      <c r="G23" s="47">
        <f t="shared" si="1"/>
        <v>28</v>
      </c>
      <c r="H23" s="39"/>
    </row>
    <row r="24" spans="2:8" x14ac:dyDescent="0.25">
      <c r="B24" s="24" t="s">
        <v>21</v>
      </c>
      <c r="C24" s="47">
        <v>224</v>
      </c>
      <c r="D24" s="26">
        <v>209</v>
      </c>
      <c r="E24" s="47">
        <f t="shared" si="0"/>
        <v>15</v>
      </c>
      <c r="F24" s="26">
        <v>232</v>
      </c>
      <c r="G24" s="47">
        <f t="shared" si="1"/>
        <v>-8</v>
      </c>
      <c r="H24" s="39"/>
    </row>
    <row r="25" spans="2:8" x14ac:dyDescent="0.25">
      <c r="B25" s="24" t="s">
        <v>22</v>
      </c>
      <c r="C25" s="47">
        <v>768</v>
      </c>
      <c r="D25" s="26">
        <v>755</v>
      </c>
      <c r="E25" s="47">
        <f t="shared" si="0"/>
        <v>13</v>
      </c>
      <c r="F25" s="26">
        <v>818</v>
      </c>
      <c r="G25" s="47">
        <f t="shared" si="1"/>
        <v>-50</v>
      </c>
      <c r="H25" s="39"/>
    </row>
    <row r="26" spans="2:8" x14ac:dyDescent="0.25">
      <c r="B26" s="24" t="s">
        <v>23</v>
      </c>
      <c r="C26" s="47">
        <v>1702</v>
      </c>
      <c r="D26" s="26">
        <v>1658</v>
      </c>
      <c r="E26" s="47">
        <f t="shared" si="0"/>
        <v>44</v>
      </c>
      <c r="F26" s="26">
        <v>1793</v>
      </c>
      <c r="G26" s="47">
        <f t="shared" si="1"/>
        <v>-91</v>
      </c>
      <c r="H26" s="39"/>
    </row>
    <row r="27" spans="2:8" x14ac:dyDescent="0.25">
      <c r="B27" s="24" t="s">
        <v>24</v>
      </c>
      <c r="C27" s="47">
        <v>345</v>
      </c>
      <c r="D27" s="26">
        <v>342</v>
      </c>
      <c r="E27" s="47">
        <f t="shared" si="0"/>
        <v>3</v>
      </c>
      <c r="F27" s="26">
        <v>384</v>
      </c>
      <c r="G27" s="47">
        <f t="shared" si="1"/>
        <v>-39</v>
      </c>
      <c r="H27" s="39"/>
    </row>
    <row r="28" spans="2:8" x14ac:dyDescent="0.25">
      <c r="B28" s="28" t="s">
        <v>25</v>
      </c>
      <c r="C28" s="48">
        <f>SUM(C3:C27)</f>
        <v>18279</v>
      </c>
      <c r="D28" s="41">
        <f>SUM(D3:D27)</f>
        <v>17736</v>
      </c>
      <c r="E28" s="48">
        <f>SUM(E3:E27)</f>
        <v>543</v>
      </c>
      <c r="F28" s="41">
        <f>SUM(F3:F27)</f>
        <v>19822</v>
      </c>
      <c r="G28" s="48">
        <f>SUM(G3:G27)</f>
        <v>-1543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Normal="100" workbookViewId="0">
      <selection activeCell="B1" sqref="B1"/>
    </sheetView>
  </sheetViews>
  <sheetFormatPr defaultRowHeight="15" x14ac:dyDescent="0.25"/>
  <cols>
    <col min="1" max="1" width="2.5703125" style="14" customWidth="1"/>
    <col min="2" max="2" width="25.140625" style="14" customWidth="1"/>
    <col min="3" max="4" width="11.5703125" style="14" customWidth="1"/>
    <col min="5" max="5" width="16.85546875" style="14" customWidth="1"/>
    <col min="6" max="6" width="11.85546875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116</v>
      </c>
      <c r="D2" s="23" t="s">
        <v>99</v>
      </c>
      <c r="E2" s="22" t="s">
        <v>28</v>
      </c>
      <c r="F2" s="23" t="s">
        <v>115</v>
      </c>
      <c r="G2" s="22" t="s">
        <v>26</v>
      </c>
    </row>
    <row r="3" spans="2:8" x14ac:dyDescent="0.25">
      <c r="B3" s="24" t="s">
        <v>0</v>
      </c>
      <c r="C3" s="47">
        <v>55</v>
      </c>
      <c r="D3" s="26">
        <v>29</v>
      </c>
      <c r="E3" s="47">
        <f t="shared" ref="E3:E27" si="0">SUM(C3)-D3</f>
        <v>26</v>
      </c>
      <c r="F3" s="26">
        <v>24</v>
      </c>
      <c r="G3" s="47">
        <f t="shared" ref="G3:G27" si="1">SUM(C3)-F3</f>
        <v>31</v>
      </c>
      <c r="H3" s="39"/>
    </row>
    <row r="4" spans="2:8" x14ac:dyDescent="0.25">
      <c r="B4" s="24" t="s">
        <v>1</v>
      </c>
      <c r="C4" s="47">
        <v>26</v>
      </c>
      <c r="D4" s="26">
        <v>66</v>
      </c>
      <c r="E4" s="47">
        <f t="shared" si="0"/>
        <v>-40</v>
      </c>
      <c r="F4" s="26">
        <v>98</v>
      </c>
      <c r="G4" s="47">
        <f t="shared" si="1"/>
        <v>-72</v>
      </c>
      <c r="H4" s="39"/>
    </row>
    <row r="5" spans="2:8" x14ac:dyDescent="0.25">
      <c r="B5" s="24" t="s">
        <v>2</v>
      </c>
      <c r="C5" s="47">
        <v>154</v>
      </c>
      <c r="D5" s="26">
        <v>185</v>
      </c>
      <c r="E5" s="47">
        <f t="shared" si="0"/>
        <v>-31</v>
      </c>
      <c r="F5" s="26">
        <v>304</v>
      </c>
      <c r="G5" s="47">
        <f t="shared" si="1"/>
        <v>-150</v>
      </c>
      <c r="H5" s="39"/>
    </row>
    <row r="6" spans="2:8" x14ac:dyDescent="0.25">
      <c r="B6" s="24" t="s">
        <v>3</v>
      </c>
      <c r="C6" s="47">
        <v>100</v>
      </c>
      <c r="D6" s="26">
        <v>96</v>
      </c>
      <c r="E6" s="47">
        <f t="shared" si="0"/>
        <v>4</v>
      </c>
      <c r="F6" s="26">
        <v>147</v>
      </c>
      <c r="G6" s="47">
        <f t="shared" si="1"/>
        <v>-47</v>
      </c>
      <c r="H6" s="39"/>
    </row>
    <row r="7" spans="2:8" x14ac:dyDescent="0.25">
      <c r="B7" s="24" t="s">
        <v>4</v>
      </c>
      <c r="C7" s="47">
        <v>46</v>
      </c>
      <c r="D7" s="26">
        <v>58</v>
      </c>
      <c r="E7" s="47">
        <f t="shared" si="0"/>
        <v>-12</v>
      </c>
      <c r="F7" s="26">
        <v>74</v>
      </c>
      <c r="G7" s="47">
        <f t="shared" si="1"/>
        <v>-28</v>
      </c>
      <c r="H7" s="39"/>
    </row>
    <row r="8" spans="2:8" x14ac:dyDescent="0.25">
      <c r="B8" s="24" t="s">
        <v>5</v>
      </c>
      <c r="C8" s="47">
        <v>32</v>
      </c>
      <c r="D8" s="26">
        <v>188</v>
      </c>
      <c r="E8" s="47">
        <f t="shared" si="0"/>
        <v>-156</v>
      </c>
      <c r="F8" s="26">
        <v>44</v>
      </c>
      <c r="G8" s="47">
        <f t="shared" si="1"/>
        <v>-12</v>
      </c>
      <c r="H8" s="39"/>
    </row>
    <row r="9" spans="2:8" x14ac:dyDescent="0.25">
      <c r="B9" s="27" t="s">
        <v>6</v>
      </c>
      <c r="C9" s="47">
        <v>24</v>
      </c>
      <c r="D9" s="26">
        <v>50</v>
      </c>
      <c r="E9" s="47">
        <f t="shared" si="0"/>
        <v>-26</v>
      </c>
      <c r="F9" s="26">
        <v>40</v>
      </c>
      <c r="G9" s="47">
        <f t="shared" si="1"/>
        <v>-16</v>
      </c>
      <c r="H9" s="39"/>
    </row>
    <row r="10" spans="2:8" x14ac:dyDescent="0.25">
      <c r="B10" s="24" t="s">
        <v>7</v>
      </c>
      <c r="C10" s="47">
        <v>1</v>
      </c>
      <c r="D10" s="26">
        <v>62</v>
      </c>
      <c r="E10" s="47">
        <f t="shared" si="0"/>
        <v>-61</v>
      </c>
      <c r="F10" s="26">
        <v>15</v>
      </c>
      <c r="G10" s="47">
        <f t="shared" si="1"/>
        <v>-14</v>
      </c>
      <c r="H10" s="39"/>
    </row>
    <row r="11" spans="2:8" x14ac:dyDescent="0.25">
      <c r="B11" s="24" t="s">
        <v>8</v>
      </c>
      <c r="C11" s="47">
        <v>83</v>
      </c>
      <c r="D11" s="26">
        <v>134</v>
      </c>
      <c r="E11" s="47">
        <f t="shared" si="0"/>
        <v>-51</v>
      </c>
      <c r="F11" s="26">
        <v>91</v>
      </c>
      <c r="G11" s="47">
        <f t="shared" si="1"/>
        <v>-8</v>
      </c>
      <c r="H11" s="39"/>
    </row>
    <row r="12" spans="2:8" x14ac:dyDescent="0.25">
      <c r="B12" s="24" t="s">
        <v>9</v>
      </c>
      <c r="C12" s="47">
        <v>30</v>
      </c>
      <c r="D12" s="26">
        <v>37</v>
      </c>
      <c r="E12" s="47">
        <f t="shared" si="0"/>
        <v>-7</v>
      </c>
      <c r="F12" s="26">
        <v>15</v>
      </c>
      <c r="G12" s="47">
        <f t="shared" si="1"/>
        <v>15</v>
      </c>
      <c r="H12" s="39"/>
    </row>
    <row r="13" spans="2:8" x14ac:dyDescent="0.25">
      <c r="B13" s="24" t="s">
        <v>10</v>
      </c>
      <c r="C13" s="47">
        <v>76</v>
      </c>
      <c r="D13" s="26">
        <v>53</v>
      </c>
      <c r="E13" s="47">
        <f t="shared" si="0"/>
        <v>23</v>
      </c>
      <c r="F13" s="26">
        <v>25</v>
      </c>
      <c r="G13" s="47">
        <f t="shared" si="1"/>
        <v>51</v>
      </c>
      <c r="H13" s="39"/>
    </row>
    <row r="14" spans="2:8" x14ac:dyDescent="0.25">
      <c r="B14" s="24" t="s">
        <v>11</v>
      </c>
      <c r="C14" s="47">
        <v>187</v>
      </c>
      <c r="D14" s="26">
        <v>267</v>
      </c>
      <c r="E14" s="47">
        <f t="shared" si="0"/>
        <v>-80</v>
      </c>
      <c r="F14" s="26">
        <v>340</v>
      </c>
      <c r="G14" s="47">
        <f t="shared" si="1"/>
        <v>-153</v>
      </c>
      <c r="H14" s="39"/>
    </row>
    <row r="15" spans="2:8" x14ac:dyDescent="0.25">
      <c r="B15" s="24" t="s">
        <v>12</v>
      </c>
      <c r="C15" s="47">
        <v>33</v>
      </c>
      <c r="D15" s="26">
        <v>78</v>
      </c>
      <c r="E15" s="47">
        <f t="shared" si="0"/>
        <v>-45</v>
      </c>
      <c r="F15" s="26">
        <v>45</v>
      </c>
      <c r="G15" s="47">
        <f t="shared" si="1"/>
        <v>-12</v>
      </c>
      <c r="H15" s="39"/>
    </row>
    <row r="16" spans="2:8" x14ac:dyDescent="0.25">
      <c r="B16" s="24" t="s">
        <v>13</v>
      </c>
      <c r="C16" s="47">
        <v>17</v>
      </c>
      <c r="D16" s="26">
        <v>18</v>
      </c>
      <c r="E16" s="47">
        <f t="shared" si="0"/>
        <v>-1</v>
      </c>
      <c r="F16" s="26">
        <v>32</v>
      </c>
      <c r="G16" s="47">
        <f t="shared" si="1"/>
        <v>-15</v>
      </c>
      <c r="H16" s="39"/>
    </row>
    <row r="17" spans="2:8" x14ac:dyDescent="0.25">
      <c r="B17" s="24" t="s">
        <v>14</v>
      </c>
      <c r="C17" s="47">
        <v>55</v>
      </c>
      <c r="D17" s="26">
        <v>269</v>
      </c>
      <c r="E17" s="47">
        <f t="shared" si="0"/>
        <v>-214</v>
      </c>
      <c r="F17" s="26">
        <v>77</v>
      </c>
      <c r="G17" s="47">
        <f t="shared" si="1"/>
        <v>-22</v>
      </c>
      <c r="H17" s="39"/>
    </row>
    <row r="18" spans="2:8" x14ac:dyDescent="0.25">
      <c r="B18" s="24" t="s">
        <v>15</v>
      </c>
      <c r="C18" s="47">
        <v>88</v>
      </c>
      <c r="D18" s="26">
        <v>130</v>
      </c>
      <c r="E18" s="47">
        <f t="shared" si="0"/>
        <v>-42</v>
      </c>
      <c r="F18" s="26">
        <v>66</v>
      </c>
      <c r="G18" s="47">
        <f t="shared" si="1"/>
        <v>22</v>
      </c>
      <c r="H18" s="39"/>
    </row>
    <row r="19" spans="2:8" x14ac:dyDescent="0.25">
      <c r="B19" s="24" t="s">
        <v>16</v>
      </c>
      <c r="C19" s="47">
        <v>125</v>
      </c>
      <c r="D19" s="26">
        <v>176</v>
      </c>
      <c r="E19" s="47">
        <f t="shared" si="0"/>
        <v>-51</v>
      </c>
      <c r="F19" s="26">
        <v>168</v>
      </c>
      <c r="G19" s="47">
        <f t="shared" si="1"/>
        <v>-43</v>
      </c>
      <c r="H19" s="39"/>
    </row>
    <row r="20" spans="2:8" x14ac:dyDescent="0.25">
      <c r="B20" s="24" t="s">
        <v>17</v>
      </c>
      <c r="C20" s="47">
        <v>49</v>
      </c>
      <c r="D20" s="26">
        <v>65</v>
      </c>
      <c r="E20" s="47">
        <f t="shared" si="0"/>
        <v>-16</v>
      </c>
      <c r="F20" s="26">
        <v>77</v>
      </c>
      <c r="G20" s="47">
        <f t="shared" si="1"/>
        <v>-28</v>
      </c>
      <c r="H20" s="39"/>
    </row>
    <row r="21" spans="2:8" x14ac:dyDescent="0.25">
      <c r="B21" s="24" t="s">
        <v>18</v>
      </c>
      <c r="C21" s="47">
        <v>76</v>
      </c>
      <c r="D21" s="26">
        <v>71</v>
      </c>
      <c r="E21" s="47">
        <f t="shared" si="0"/>
        <v>5</v>
      </c>
      <c r="F21" s="26">
        <v>63</v>
      </c>
      <c r="G21" s="47">
        <f t="shared" si="1"/>
        <v>13</v>
      </c>
      <c r="H21" s="39"/>
    </row>
    <row r="22" spans="2:8" x14ac:dyDescent="0.25">
      <c r="B22" s="24" t="s">
        <v>19</v>
      </c>
      <c r="C22" s="47">
        <v>100</v>
      </c>
      <c r="D22" s="26">
        <v>134</v>
      </c>
      <c r="E22" s="47">
        <f t="shared" si="0"/>
        <v>-34</v>
      </c>
      <c r="F22" s="26">
        <v>128</v>
      </c>
      <c r="G22" s="47">
        <f t="shared" si="1"/>
        <v>-28</v>
      </c>
      <c r="H22" s="39"/>
    </row>
    <row r="23" spans="2:8" x14ac:dyDescent="0.25">
      <c r="B23" s="24" t="s">
        <v>20</v>
      </c>
      <c r="C23" s="47">
        <v>15</v>
      </c>
      <c r="D23" s="26">
        <v>27</v>
      </c>
      <c r="E23" s="47">
        <f t="shared" si="0"/>
        <v>-12</v>
      </c>
      <c r="F23" s="26">
        <v>58</v>
      </c>
      <c r="G23" s="47">
        <f t="shared" si="1"/>
        <v>-43</v>
      </c>
      <c r="H23" s="39"/>
    </row>
    <row r="24" spans="2:8" x14ac:dyDescent="0.25">
      <c r="B24" s="24" t="s">
        <v>21</v>
      </c>
      <c r="C24" s="47">
        <v>30</v>
      </c>
      <c r="D24" s="26">
        <v>41</v>
      </c>
      <c r="E24" s="47">
        <f t="shared" si="0"/>
        <v>-11</v>
      </c>
      <c r="F24" s="26">
        <v>38</v>
      </c>
      <c r="G24" s="47">
        <f t="shared" si="1"/>
        <v>-8</v>
      </c>
      <c r="H24" s="39"/>
    </row>
    <row r="25" spans="2:8" x14ac:dyDescent="0.25">
      <c r="B25" s="24" t="s">
        <v>22</v>
      </c>
      <c r="C25" s="47">
        <v>27</v>
      </c>
      <c r="D25" s="26">
        <v>42</v>
      </c>
      <c r="E25" s="47">
        <f t="shared" si="0"/>
        <v>-15</v>
      </c>
      <c r="F25" s="26">
        <v>60</v>
      </c>
      <c r="G25" s="47">
        <f t="shared" si="1"/>
        <v>-33</v>
      </c>
      <c r="H25" s="39"/>
    </row>
    <row r="26" spans="2:8" x14ac:dyDescent="0.25">
      <c r="B26" s="24" t="s">
        <v>23</v>
      </c>
      <c r="C26" s="47">
        <v>375</v>
      </c>
      <c r="D26" s="26">
        <v>494</v>
      </c>
      <c r="E26" s="47">
        <f t="shared" si="0"/>
        <v>-119</v>
      </c>
      <c r="F26" s="26">
        <v>595</v>
      </c>
      <c r="G26" s="47">
        <f t="shared" si="1"/>
        <v>-220</v>
      </c>
      <c r="H26" s="39"/>
    </row>
    <row r="27" spans="2:8" x14ac:dyDescent="0.25">
      <c r="B27" s="24" t="s">
        <v>24</v>
      </c>
      <c r="C27" s="47">
        <v>26</v>
      </c>
      <c r="D27" s="26">
        <v>74</v>
      </c>
      <c r="E27" s="47">
        <f t="shared" si="0"/>
        <v>-48</v>
      </c>
      <c r="F27" s="26">
        <v>53</v>
      </c>
      <c r="G27" s="47">
        <f t="shared" si="1"/>
        <v>-27</v>
      </c>
      <c r="H27" s="39"/>
    </row>
    <row r="28" spans="2:8" x14ac:dyDescent="0.25">
      <c r="B28" s="28" t="s">
        <v>25</v>
      </c>
      <c r="C28" s="48">
        <f>SUM(C3:C27)</f>
        <v>1830</v>
      </c>
      <c r="D28" s="41">
        <f>SUM(D3:D27)</f>
        <v>2844</v>
      </c>
      <c r="E28" s="48">
        <f>SUM(E3:E27)</f>
        <v>-1014</v>
      </c>
      <c r="F28" s="41">
        <f>SUM(F3:F27)</f>
        <v>2677</v>
      </c>
      <c r="G28" s="48">
        <f>SUM(G3:G27)</f>
        <v>-847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tabSelected="1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2.5703125" style="14" customWidth="1"/>
    <col min="3" max="4" width="11.7109375" style="14" customWidth="1"/>
    <col min="5" max="5" width="16.28515625" style="14" customWidth="1"/>
    <col min="6" max="6" width="11.7109375" style="14" customWidth="1"/>
    <col min="7" max="7" width="15.85546875" style="14" customWidth="1"/>
    <col min="8" max="8" width="6.28515625" style="14" customWidth="1"/>
    <col min="9" max="9" width="7" style="14" customWidth="1"/>
    <col min="10" max="10" width="6.140625" style="14" customWidth="1"/>
    <col min="11" max="12" width="9.140625" style="14"/>
    <col min="13" max="13" width="7.140625" style="14" customWidth="1"/>
    <col min="14" max="16384" width="9.140625" style="14"/>
  </cols>
  <sheetData>
    <row r="1" spans="2:8" ht="18.75" x14ac:dyDescent="0.4">
      <c r="B1" s="54" t="s">
        <v>92</v>
      </c>
    </row>
    <row r="2" spans="2:8" ht="45" x14ac:dyDescent="0.25">
      <c r="B2" s="21" t="s">
        <v>27</v>
      </c>
      <c r="C2" s="22" t="s">
        <v>116</v>
      </c>
      <c r="D2" s="23" t="s">
        <v>99</v>
      </c>
      <c r="E2" s="22" t="s">
        <v>28</v>
      </c>
      <c r="F2" s="23" t="s">
        <v>115</v>
      </c>
      <c r="G2" s="22" t="s">
        <v>26</v>
      </c>
    </row>
    <row r="3" spans="2:8" x14ac:dyDescent="0.25">
      <c r="B3" s="24" t="s">
        <v>0</v>
      </c>
      <c r="C3" s="47">
        <v>3</v>
      </c>
      <c r="D3" s="26">
        <v>16</v>
      </c>
      <c r="E3" s="47">
        <f t="shared" ref="E3:E27" si="0">SUM(C3)-D3</f>
        <v>-13</v>
      </c>
      <c r="F3" s="26">
        <v>13</v>
      </c>
      <c r="G3" s="47">
        <f t="shared" ref="G3:G27" si="1">SUM(C3)-F3</f>
        <v>-10</v>
      </c>
      <c r="H3" s="39"/>
    </row>
    <row r="4" spans="2:8" x14ac:dyDescent="0.25">
      <c r="B4" s="24" t="s">
        <v>1</v>
      </c>
      <c r="C4" s="47">
        <v>25</v>
      </c>
      <c r="D4" s="26">
        <v>58</v>
      </c>
      <c r="E4" s="47">
        <f t="shared" si="0"/>
        <v>-33</v>
      </c>
      <c r="F4" s="26">
        <v>31</v>
      </c>
      <c r="G4" s="47">
        <f t="shared" si="1"/>
        <v>-6</v>
      </c>
      <c r="H4" s="39"/>
    </row>
    <row r="5" spans="2:8" x14ac:dyDescent="0.25">
      <c r="B5" s="24" t="s">
        <v>2</v>
      </c>
      <c r="C5" s="47">
        <v>41</v>
      </c>
      <c r="D5" s="26">
        <v>20</v>
      </c>
      <c r="E5" s="47">
        <f t="shared" si="0"/>
        <v>21</v>
      </c>
      <c r="F5" s="26">
        <v>50</v>
      </c>
      <c r="G5" s="47">
        <f t="shared" si="1"/>
        <v>-9</v>
      </c>
      <c r="H5" s="39"/>
    </row>
    <row r="6" spans="2:8" x14ac:dyDescent="0.25">
      <c r="B6" s="24" t="s">
        <v>3</v>
      </c>
      <c r="C6" s="47">
        <v>23</v>
      </c>
      <c r="D6" s="26">
        <v>44</v>
      </c>
      <c r="E6" s="47">
        <f t="shared" si="0"/>
        <v>-21</v>
      </c>
      <c r="F6" s="26">
        <v>39</v>
      </c>
      <c r="G6" s="47">
        <f t="shared" si="1"/>
        <v>-16</v>
      </c>
      <c r="H6" s="39"/>
    </row>
    <row r="7" spans="2:8" x14ac:dyDescent="0.25">
      <c r="B7" s="24" t="s">
        <v>4</v>
      </c>
      <c r="C7" s="47">
        <v>24</v>
      </c>
      <c r="D7" s="26">
        <v>42</v>
      </c>
      <c r="E7" s="47">
        <f t="shared" si="0"/>
        <v>-18</v>
      </c>
      <c r="F7" s="26">
        <v>42</v>
      </c>
      <c r="G7" s="47">
        <f t="shared" si="1"/>
        <v>-18</v>
      </c>
      <c r="H7" s="39"/>
    </row>
    <row r="8" spans="2:8" x14ac:dyDescent="0.25">
      <c r="B8" s="24" t="s">
        <v>5</v>
      </c>
      <c r="C8" s="47">
        <v>10</v>
      </c>
      <c r="D8" s="26">
        <v>24</v>
      </c>
      <c r="E8" s="47">
        <f t="shared" si="0"/>
        <v>-14</v>
      </c>
      <c r="F8" s="26">
        <v>11</v>
      </c>
      <c r="G8" s="47">
        <f t="shared" si="1"/>
        <v>-1</v>
      </c>
      <c r="H8" s="39"/>
    </row>
    <row r="9" spans="2:8" x14ac:dyDescent="0.25">
      <c r="B9" s="27" t="s">
        <v>6</v>
      </c>
      <c r="C9" s="47">
        <v>15</v>
      </c>
      <c r="D9" s="26">
        <v>28</v>
      </c>
      <c r="E9" s="47">
        <f t="shared" si="0"/>
        <v>-13</v>
      </c>
      <c r="F9" s="26">
        <v>12</v>
      </c>
      <c r="G9" s="47">
        <f t="shared" si="1"/>
        <v>3</v>
      </c>
      <c r="H9" s="39"/>
    </row>
    <row r="10" spans="2:8" x14ac:dyDescent="0.25">
      <c r="B10" s="24" t="s">
        <v>7</v>
      </c>
      <c r="C10" s="47">
        <v>0</v>
      </c>
      <c r="D10" s="26">
        <v>20</v>
      </c>
      <c r="E10" s="47">
        <f t="shared" si="0"/>
        <v>-20</v>
      </c>
      <c r="F10" s="26">
        <v>1</v>
      </c>
      <c r="G10" s="47">
        <f t="shared" si="1"/>
        <v>-1</v>
      </c>
      <c r="H10" s="39"/>
    </row>
    <row r="11" spans="2:8" x14ac:dyDescent="0.25">
      <c r="B11" s="24" t="s">
        <v>8</v>
      </c>
      <c r="C11" s="47">
        <v>31</v>
      </c>
      <c r="D11" s="26">
        <v>43</v>
      </c>
      <c r="E11" s="47">
        <f t="shared" si="0"/>
        <v>-12</v>
      </c>
      <c r="F11" s="26">
        <v>24</v>
      </c>
      <c r="G11" s="47">
        <f t="shared" si="1"/>
        <v>7</v>
      </c>
      <c r="H11" s="39"/>
    </row>
    <row r="12" spans="2:8" x14ac:dyDescent="0.25">
      <c r="B12" s="24" t="s">
        <v>9</v>
      </c>
      <c r="C12" s="47">
        <v>22</v>
      </c>
      <c r="D12" s="26">
        <v>21</v>
      </c>
      <c r="E12" s="47">
        <f t="shared" si="0"/>
        <v>1</v>
      </c>
      <c r="F12" s="26">
        <v>11</v>
      </c>
      <c r="G12" s="47">
        <f t="shared" si="1"/>
        <v>11</v>
      </c>
      <c r="H12" s="39"/>
    </row>
    <row r="13" spans="2:8" x14ac:dyDescent="0.25">
      <c r="B13" s="24" t="s">
        <v>10</v>
      </c>
      <c r="C13" s="47">
        <v>7</v>
      </c>
      <c r="D13" s="26">
        <v>20</v>
      </c>
      <c r="E13" s="47">
        <f t="shared" si="0"/>
        <v>-13</v>
      </c>
      <c r="F13" s="26">
        <v>7</v>
      </c>
      <c r="G13" s="47">
        <f t="shared" si="1"/>
        <v>0</v>
      </c>
      <c r="H13" s="39"/>
    </row>
    <row r="14" spans="2:8" x14ac:dyDescent="0.25">
      <c r="B14" s="24" t="s">
        <v>11</v>
      </c>
      <c r="C14" s="47">
        <v>40</v>
      </c>
      <c r="D14" s="26">
        <v>64</v>
      </c>
      <c r="E14" s="47">
        <f t="shared" si="0"/>
        <v>-24</v>
      </c>
      <c r="F14" s="26">
        <v>85</v>
      </c>
      <c r="G14" s="47">
        <f t="shared" si="1"/>
        <v>-45</v>
      </c>
      <c r="H14" s="39"/>
    </row>
    <row r="15" spans="2:8" x14ac:dyDescent="0.25">
      <c r="B15" s="24" t="s">
        <v>12</v>
      </c>
      <c r="C15" s="47">
        <v>25</v>
      </c>
      <c r="D15" s="26">
        <v>63</v>
      </c>
      <c r="E15" s="47">
        <f t="shared" si="0"/>
        <v>-38</v>
      </c>
      <c r="F15" s="26">
        <v>12</v>
      </c>
      <c r="G15" s="47">
        <f t="shared" si="1"/>
        <v>13</v>
      </c>
      <c r="H15" s="39"/>
    </row>
    <row r="16" spans="2:8" x14ac:dyDescent="0.25">
      <c r="B16" s="24" t="s">
        <v>13</v>
      </c>
      <c r="C16" s="47">
        <v>11</v>
      </c>
      <c r="D16" s="26">
        <v>8</v>
      </c>
      <c r="E16" s="47">
        <f t="shared" si="0"/>
        <v>3</v>
      </c>
      <c r="F16" s="26">
        <v>25</v>
      </c>
      <c r="G16" s="47">
        <f t="shared" si="1"/>
        <v>-14</v>
      </c>
      <c r="H16" s="39"/>
    </row>
    <row r="17" spans="2:8" x14ac:dyDescent="0.25">
      <c r="B17" s="24" t="s">
        <v>14</v>
      </c>
      <c r="C17" s="47">
        <v>38</v>
      </c>
      <c r="D17" s="26">
        <v>64</v>
      </c>
      <c r="E17" s="47">
        <f t="shared" si="0"/>
        <v>-26</v>
      </c>
      <c r="F17" s="26">
        <v>53</v>
      </c>
      <c r="G17" s="47">
        <f t="shared" si="1"/>
        <v>-15</v>
      </c>
      <c r="H17" s="39"/>
    </row>
    <row r="18" spans="2:8" x14ac:dyDescent="0.25">
      <c r="B18" s="24" t="s">
        <v>15</v>
      </c>
      <c r="C18" s="47">
        <v>44</v>
      </c>
      <c r="D18" s="26">
        <v>50</v>
      </c>
      <c r="E18" s="47">
        <f t="shared" si="0"/>
        <v>-6</v>
      </c>
      <c r="F18" s="26">
        <v>24</v>
      </c>
      <c r="G18" s="47">
        <f t="shared" si="1"/>
        <v>20</v>
      </c>
      <c r="H18" s="39"/>
    </row>
    <row r="19" spans="2:8" x14ac:dyDescent="0.25">
      <c r="B19" s="24" t="s">
        <v>16</v>
      </c>
      <c r="C19" s="47">
        <v>23</v>
      </c>
      <c r="D19" s="26">
        <v>29</v>
      </c>
      <c r="E19" s="47">
        <f t="shared" si="0"/>
        <v>-6</v>
      </c>
      <c r="F19" s="26">
        <v>25</v>
      </c>
      <c r="G19" s="47">
        <f t="shared" si="1"/>
        <v>-2</v>
      </c>
      <c r="H19" s="39"/>
    </row>
    <row r="20" spans="2:8" x14ac:dyDescent="0.25">
      <c r="B20" s="24" t="s">
        <v>17</v>
      </c>
      <c r="C20" s="47">
        <v>17</v>
      </c>
      <c r="D20" s="26">
        <v>30</v>
      </c>
      <c r="E20" s="47">
        <f t="shared" si="0"/>
        <v>-13</v>
      </c>
      <c r="F20" s="26">
        <v>37</v>
      </c>
      <c r="G20" s="47">
        <f t="shared" si="1"/>
        <v>-20</v>
      </c>
      <c r="H20" s="39"/>
    </row>
    <row r="21" spans="2:8" x14ac:dyDescent="0.25">
      <c r="B21" s="24" t="s">
        <v>18</v>
      </c>
      <c r="C21" s="47">
        <v>34</v>
      </c>
      <c r="D21" s="26">
        <v>46</v>
      </c>
      <c r="E21" s="47">
        <f t="shared" si="0"/>
        <v>-12</v>
      </c>
      <c r="F21" s="26">
        <v>20</v>
      </c>
      <c r="G21" s="47">
        <f t="shared" si="1"/>
        <v>14</v>
      </c>
      <c r="H21" s="39"/>
    </row>
    <row r="22" spans="2:8" x14ac:dyDescent="0.25">
      <c r="B22" s="24" t="s">
        <v>19</v>
      </c>
      <c r="C22" s="47">
        <v>41</v>
      </c>
      <c r="D22" s="26">
        <v>74</v>
      </c>
      <c r="E22" s="47">
        <f t="shared" si="0"/>
        <v>-33</v>
      </c>
      <c r="F22" s="26">
        <v>55</v>
      </c>
      <c r="G22" s="47">
        <f t="shared" si="1"/>
        <v>-14</v>
      </c>
      <c r="H22" s="39"/>
    </row>
    <row r="23" spans="2:8" x14ac:dyDescent="0.25">
      <c r="B23" s="24" t="s">
        <v>20</v>
      </c>
      <c r="C23" s="47">
        <v>5</v>
      </c>
      <c r="D23" s="26">
        <v>15</v>
      </c>
      <c r="E23" s="47">
        <f t="shared" si="0"/>
        <v>-10</v>
      </c>
      <c r="F23" s="26">
        <v>30</v>
      </c>
      <c r="G23" s="47">
        <f t="shared" si="1"/>
        <v>-25</v>
      </c>
      <c r="H23" s="39"/>
    </row>
    <row r="24" spans="2:8" x14ac:dyDescent="0.25">
      <c r="B24" s="24" t="s">
        <v>21</v>
      </c>
      <c r="C24" s="47">
        <v>10</v>
      </c>
      <c r="D24" s="26">
        <v>20</v>
      </c>
      <c r="E24" s="47">
        <f t="shared" si="0"/>
        <v>-10</v>
      </c>
      <c r="F24" s="26">
        <v>11</v>
      </c>
      <c r="G24" s="47">
        <f t="shared" si="1"/>
        <v>-1</v>
      </c>
      <c r="H24" s="39"/>
    </row>
    <row r="25" spans="2:8" x14ac:dyDescent="0.25">
      <c r="B25" s="24" t="s">
        <v>22</v>
      </c>
      <c r="C25" s="47">
        <v>12</v>
      </c>
      <c r="D25" s="26">
        <v>20</v>
      </c>
      <c r="E25" s="47">
        <f t="shared" si="0"/>
        <v>-8</v>
      </c>
      <c r="F25" s="26">
        <v>34</v>
      </c>
      <c r="G25" s="47">
        <f t="shared" si="1"/>
        <v>-22</v>
      </c>
      <c r="H25" s="39"/>
    </row>
    <row r="26" spans="2:8" x14ac:dyDescent="0.25">
      <c r="B26" s="24" t="s">
        <v>23</v>
      </c>
      <c r="C26" s="47">
        <v>70</v>
      </c>
      <c r="D26" s="26">
        <v>89</v>
      </c>
      <c r="E26" s="47">
        <f t="shared" si="0"/>
        <v>-19</v>
      </c>
      <c r="F26" s="26">
        <v>66</v>
      </c>
      <c r="G26" s="47">
        <f t="shared" si="1"/>
        <v>4</v>
      </c>
      <c r="H26" s="39"/>
    </row>
    <row r="27" spans="2:8" x14ac:dyDescent="0.25">
      <c r="B27" s="24" t="s">
        <v>24</v>
      </c>
      <c r="C27" s="47">
        <v>8</v>
      </c>
      <c r="D27" s="26">
        <v>28</v>
      </c>
      <c r="E27" s="47">
        <f t="shared" si="0"/>
        <v>-20</v>
      </c>
      <c r="F27" s="26">
        <v>27</v>
      </c>
      <c r="G27" s="47">
        <f t="shared" si="1"/>
        <v>-19</v>
      </c>
      <c r="H27" s="39"/>
    </row>
    <row r="28" spans="2:8" x14ac:dyDescent="0.25">
      <c r="B28" s="28" t="s">
        <v>25</v>
      </c>
      <c r="C28" s="48">
        <f>SUM(C3:C27)</f>
        <v>579</v>
      </c>
      <c r="D28" s="41">
        <f>SUM(D3:D27)</f>
        <v>936</v>
      </c>
      <c r="E28" s="48">
        <f>SUM(E3:E27)</f>
        <v>-357</v>
      </c>
      <c r="F28" s="41">
        <f>SUM(F3:F27)</f>
        <v>745</v>
      </c>
      <c r="G28" s="48">
        <f>SUM(G3:G27)</f>
        <v>-166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3_s.bezrob.Polska</vt:lpstr>
      <vt:lpstr>4_s.bezrob.podkarp.</vt:lpstr>
      <vt:lpstr>5_bezrobotni na wsi</vt:lpstr>
      <vt:lpstr>6_długoterm.</vt:lpstr>
      <vt:lpstr>7_do 30 r. życia</vt:lpstr>
      <vt:lpstr>8_pow. 50 r. życia</vt:lpstr>
      <vt:lpstr>9_oferty pracy</vt:lpstr>
      <vt:lpstr>10_oferty sub.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2020-01-27T11:41:58Z</cp:lastPrinted>
  <dcterms:created xsi:type="dcterms:W3CDTF">2016-08-02T05:46:03Z</dcterms:created>
  <dcterms:modified xsi:type="dcterms:W3CDTF">2020-01-27T11:42:16Z</dcterms:modified>
</cp:coreProperties>
</file>